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/>
  </bookViews>
  <sheets>
    <sheet name="TAHUN 2023" sheetId="1" r:id="rId1"/>
    <sheet name="TAHUN 2024" sheetId="2" r:id="rId2"/>
  </sheets>
  <definedNames>
    <definedName name="_xlnm.Print_Area" localSheetId="0">'TAHUN 2023'!$A$1:$G$159</definedName>
    <definedName name="_xlnm.Print_Area" localSheetId="1">'TAHUN 2024'!$A$1:$G$149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8" i="2" l="1"/>
  <c r="E137" i="2"/>
  <c r="E101" i="2"/>
  <c r="E95" i="2"/>
  <c r="E102" i="2" s="1"/>
  <c r="E34" i="2"/>
  <c r="E12" i="2"/>
  <c r="E35" i="2" l="1"/>
  <c r="E148" i="1"/>
  <c r="E129" i="1"/>
  <c r="E110" i="1"/>
  <c r="E84" i="1"/>
  <c r="E35" i="1"/>
  <c r="E20" i="1"/>
  <c r="E36" i="1" l="1"/>
  <c r="G39" i="2" l="1"/>
  <c r="G106" i="2"/>
  <c r="D141" i="2"/>
</calcChain>
</file>

<file path=xl/comments1.xml><?xml version="1.0" encoding="utf-8"?>
<comments xmlns="http://schemas.openxmlformats.org/spreadsheetml/2006/main">
  <authors>
    <author>USER</author>
  </authors>
  <commentList>
    <comment ref="F13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Awalnya tdk ada kata kata PENGGERAK nya</t>
        </r>
      </text>
    </comment>
    <comment ref="F13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awal di buat 6-7 HP dan kelengkapannya</t>
        </r>
      </text>
    </comment>
    <comment ref="F13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awal di buat 6-7 HP dan kelengkapannya</t>
        </r>
      </text>
    </comment>
  </commentList>
</comments>
</file>

<file path=xl/sharedStrings.xml><?xml version="1.0" encoding="utf-8"?>
<sst xmlns="http://schemas.openxmlformats.org/spreadsheetml/2006/main" count="433" uniqueCount="221">
  <si>
    <t>I. DAFTAR DISTRIBUSI KAPAL PENANGKAPAN IKAN</t>
  </si>
  <si>
    <t>TAHUN ANGGARAN 2023</t>
  </si>
  <si>
    <t>No</t>
  </si>
  <si>
    <t xml:space="preserve">Kabupaten/Kota </t>
  </si>
  <si>
    <t>Nama Kelompok Penerima</t>
  </si>
  <si>
    <t>Jumlah                        (Unit)</t>
  </si>
  <si>
    <t>Ukuran Kapal Fiber</t>
  </si>
  <si>
    <t>Keterangan</t>
  </si>
  <si>
    <t>I. Kegiatan Pengelolaan Penangkapan Ikan di Wilayah Laut Sampai Dengan 12 Mil</t>
  </si>
  <si>
    <t>Bengkalis</t>
  </si>
  <si>
    <t>KN. PANGLIMA MINAL BAHARI</t>
  </si>
  <si>
    <t>1 GT Mesin Tempel</t>
  </si>
  <si>
    <t>KN. SEJAHTERA</t>
  </si>
  <si>
    <t>1 GT Mesin Inboard</t>
  </si>
  <si>
    <t>KN. JAYA BERSATU</t>
  </si>
  <si>
    <t>Indragiri Hilir</t>
  </si>
  <si>
    <t>KN. SUKA LAUT</t>
  </si>
  <si>
    <t>KN PANTAI SEKI</t>
  </si>
  <si>
    <t>2 GT Mesin Inboard</t>
  </si>
  <si>
    <t>Kep. Meranti</t>
  </si>
  <si>
    <t>KN. BINA WARGA</t>
  </si>
  <si>
    <t>Rokan Hilir</t>
  </si>
  <si>
    <t>KUB.TUAH ALAM PESISIR</t>
  </si>
  <si>
    <t>5 GT Mesin Inboard</t>
  </si>
  <si>
    <t>KUB KPL BANGKIT</t>
  </si>
  <si>
    <t>3 GT Mesin Inboard</t>
  </si>
  <si>
    <t>JUMLAH</t>
  </si>
  <si>
    <t>Unit</t>
  </si>
  <si>
    <t>II. Pengelolaan Penangkapan Ikan di Wilayah Sungai, danau, waduk, rawa dan Genangan Air Lainnya yang dapat diusahakan Lintas Kabupaten/Kota dalam 1 (satu) Daerah Provinsi</t>
  </si>
  <si>
    <t>Siak</t>
  </si>
  <si>
    <t>Koperasi PRODUSEN PERIKANAN SUNGAI APIT</t>
  </si>
  <si>
    <t>1 GT Mesin Katinting</t>
  </si>
  <si>
    <t>Koperasi Produksi Nusantara Damai Bersatu</t>
  </si>
  <si>
    <t>Rokan Hulu</t>
  </si>
  <si>
    <t xml:space="preserve">KN. GENERASI BARU SEI ROKAN JAYA </t>
  </si>
  <si>
    <t>Kuantan Singingi</t>
  </si>
  <si>
    <t xml:space="preserve">HARAPAN BERSAMA </t>
  </si>
  <si>
    <t>Kampar</t>
  </si>
  <si>
    <t xml:space="preserve">Perkumpulan Nelayan Suka Damai </t>
  </si>
  <si>
    <t>Indragiri Hulu</t>
  </si>
  <si>
    <t>KUB Nelayan Pemuda Sepakat</t>
  </si>
  <si>
    <t>TOTAL</t>
  </si>
  <si>
    <t>Keterangan :</t>
  </si>
  <si>
    <t>Kapal 1 GT Mesin Inboard</t>
  </si>
  <si>
    <t>Kapal 1 GT Mesin Katinting</t>
  </si>
  <si>
    <t>Kapal 1 GT Mesin Tempel</t>
  </si>
  <si>
    <t>Kapal 2 GT</t>
  </si>
  <si>
    <t>Kapal 3 GT</t>
  </si>
  <si>
    <t>Kapal 5 GT</t>
  </si>
  <si>
    <t>Jumlah</t>
  </si>
  <si>
    <t>II. DAFTAR DISTRIBUSI ALAT PENANGKAPAN IKAN</t>
  </si>
  <si>
    <t>Jenis API</t>
  </si>
  <si>
    <t>KUB. PINGGIR LAUT</t>
  </si>
  <si>
    <t>KUB HARAPAN BARU</t>
  </si>
  <si>
    <t>KELOMPOK ASLI JAYA</t>
  </si>
  <si>
    <t>KN. SAMUDERA</t>
  </si>
  <si>
    <t>KN. TIMUR RAYA BERSATU</t>
  </si>
  <si>
    <t>KN. SIMPUR JAYA</t>
  </si>
  <si>
    <t xml:space="preserve"> Trammel Net </t>
  </si>
  <si>
    <t>KN. RANJUNGAN</t>
  </si>
  <si>
    <t>KN. CUMI-CUMI</t>
  </si>
  <si>
    <t>KN. KERAPU</t>
  </si>
  <si>
    <t>KN. API - API PANTAI</t>
  </si>
  <si>
    <t>Gill Net Ukuran 2 Inchi</t>
  </si>
  <si>
    <t>KELOMPOK USAHA MANDIRI</t>
  </si>
  <si>
    <t xml:space="preserve">KN. BERKAH </t>
  </si>
  <si>
    <t>Gombang</t>
  </si>
  <si>
    <t>KN. PANTAI BIDARI</t>
  </si>
  <si>
    <t>Gill Net Ukuran 3,5 Inchi</t>
  </si>
  <si>
    <t>KN. SENANGIN</t>
  </si>
  <si>
    <t>Gill Net Ukuran 3 Inchi</t>
  </si>
  <si>
    <t xml:space="preserve">KN PANTAI SEKI </t>
  </si>
  <si>
    <t>Dumai</t>
  </si>
  <si>
    <t>KUB. TERBIT FAJAR</t>
  </si>
  <si>
    <t>Gill Net Ukuran mata 2.5 Inchi</t>
  </si>
  <si>
    <t>KUB. KUDA LAUT</t>
  </si>
  <si>
    <t>KELOMPOK BEMD</t>
  </si>
  <si>
    <t>KOPERASI JANGKAR BINA BAHARI</t>
  </si>
  <si>
    <t>KUB BATU KARANG</t>
  </si>
  <si>
    <t>KUB MAJU JAYA</t>
  </si>
  <si>
    <t>Koperasi MINA BAHARI</t>
  </si>
  <si>
    <t>Gill Net (Ukuran mata jaring 2 Inchi)</t>
  </si>
  <si>
    <t>Gill Net (Ukuran mata jaring 2.5 Inchi)</t>
  </si>
  <si>
    <t>Gill Net  (Ukuran mata jaring 2.75 inchi)</t>
  </si>
  <si>
    <t>Gill Net  (Ukuran mata jaring 3 inchi)</t>
  </si>
  <si>
    <t>Gill Net  (Ukuran mata jaring 3,5 inchi)</t>
  </si>
  <si>
    <t>Gill Net  (Ukuran mata jaring 4 inchi)</t>
  </si>
  <si>
    <t>Trammel Net</t>
  </si>
  <si>
    <t>III. DAFTAR DISTRIBUSI MESIN KAPAL PENANGKAPAN IKAN</t>
  </si>
  <si>
    <t>Jenis Alat Bantu Penangkapan Ikan</t>
  </si>
  <si>
    <t>KN. PUTRA NELAYAN</t>
  </si>
  <si>
    <t>Mesin 22-24 HP</t>
  </si>
  <si>
    <t>KUB HARAPAN SEJAHTERA</t>
  </si>
  <si>
    <t>KN. LAUT SENTOSA</t>
  </si>
  <si>
    <t>KN. BANGKIT MANDIRI</t>
  </si>
  <si>
    <t>KN. CABUK</t>
  </si>
  <si>
    <t>Mesin Tempel 15 PK</t>
  </si>
  <si>
    <t>IV. DAFTAR DISTRIBUSI ALAT BANTU PENANGKAPAN IKAN</t>
  </si>
  <si>
    <t>KOPERASI NELAYAN BALIMBUK ROHIL</t>
  </si>
  <si>
    <t>Coolbox 220 Liter</t>
  </si>
  <si>
    <t>KOPERASI KOPERASI NELAYAN SEJAHTERA MANDIRI</t>
  </si>
  <si>
    <t>Coolbox 120 Liter</t>
  </si>
  <si>
    <t>KOPERASI USAHA MAJU JAYA</t>
  </si>
  <si>
    <t>Coolbox 50 Liter</t>
  </si>
  <si>
    <t>III. DAFTAR DISTRIBUSI ALAT BANTU PENANGKAPAN IKAN</t>
  </si>
  <si>
    <t>TAHUN ANGGARAN 2022</t>
  </si>
  <si>
    <t>Jumlah             (Unit)</t>
  </si>
  <si>
    <t>Jenis Alat Bantu</t>
  </si>
  <si>
    <t>Pelalawan</t>
  </si>
  <si>
    <t>Kelompok Tani Rezeki Barkah</t>
  </si>
  <si>
    <t>Cool Box 50 L</t>
  </si>
  <si>
    <t>LUNCURAN 2021</t>
  </si>
  <si>
    <t>KN. CAHAYA FITRI</t>
  </si>
  <si>
    <t>MANAHARA</t>
  </si>
  <si>
    <t>KN. PAYARUMBAI BERTUAH</t>
  </si>
  <si>
    <t>YULISMAN</t>
  </si>
  <si>
    <t>Pekanbaru</t>
  </si>
  <si>
    <t>KUB BERKAH MINA</t>
  </si>
  <si>
    <t>OPD</t>
  </si>
  <si>
    <t>KUB PARIT BELANDA</t>
  </si>
  <si>
    <t>KUB NELAYAN TERPADU</t>
  </si>
  <si>
    <t>Mengetahui,</t>
  </si>
  <si>
    <t>Pekanbaru,      September 2023</t>
  </si>
  <si>
    <t>PLT KEPALA DINAS KELAUTAN DAN PERIKANAN</t>
  </si>
  <si>
    <t>KEPALA BIDANG PERIKANAN TANGKAP</t>
  </si>
  <si>
    <t>PROVINSI RIAU</t>
  </si>
  <si>
    <t xml:space="preserve">              AHMAD FAUZAN RASYIDY SE, M.Si</t>
  </si>
  <si>
    <t xml:space="preserve">              NIP. 19691111 199703 1 005</t>
  </si>
  <si>
    <t>TAHUN ANGGARAN 2024</t>
  </si>
  <si>
    <t>KELOMPOK NELAYAN JAYA MAKMUR</t>
  </si>
  <si>
    <t>KELOMPOK NELAYAN TENGGIRI</t>
  </si>
  <si>
    <t>KELOMPOK NELAYAN MAJU BERSAMA</t>
  </si>
  <si>
    <t>KELOMPOK NELAYAN BINJAI JAYA</t>
  </si>
  <si>
    <t>KELOMPOK NELAYAN SUNGAI DUA</t>
  </si>
  <si>
    <t>KUB UPIH</t>
  </si>
  <si>
    <t>KELOMPOK NELAYAN TIMUR SEJAHTERA</t>
  </si>
  <si>
    <t>KELOMPOK NELAYAN LUBUK DANAU KAPAS</t>
  </si>
  <si>
    <t>KELOMPOK NELAYAN SUNGAI</t>
  </si>
  <si>
    <t>KELOMPOK NELAYAN BERKAH BERSAMA</t>
  </si>
  <si>
    <t>KELOMPOK NELAYAN REMPANG RAJO</t>
  </si>
  <si>
    <t>KUB MAJU BERSAMA</t>
  </si>
  <si>
    <t xml:space="preserve">Kampar </t>
  </si>
  <si>
    <t>KUB TAPUNG JAYA</t>
  </si>
  <si>
    <t>USULAN POKIR</t>
  </si>
  <si>
    <t>USULAN DKP / FORUM OPD</t>
  </si>
  <si>
    <t>Kapal 4 GT</t>
  </si>
  <si>
    <t>KELOMPOK NELAYAN HARAPAN BERSAMA</t>
  </si>
  <si>
    <t>Gillnet 2 Inchi benang 0,28</t>
  </si>
  <si>
    <t>KUB NELAYAN PASANG SURUT</t>
  </si>
  <si>
    <t>Gillnet 2.75 Inchi benang 0,30</t>
  </si>
  <si>
    <t>KELOMPOK NELAYAN SAMUDRA HARAPAN</t>
  </si>
  <si>
    <t>Gillnet 2 Inchi benang 0,30</t>
  </si>
  <si>
    <t>KELOMPOK NELAYAN SAMUDRA JAYA</t>
  </si>
  <si>
    <t>Gillnet 2,5 Inchi benang 0,30</t>
  </si>
  <si>
    <t>PERKUMPULAN KELOMPOK NELAYAN SERUAN FAJAR</t>
  </si>
  <si>
    <t>Gillnet 2,5 Inchi benang 0,35</t>
  </si>
  <si>
    <t>KUB KURNIA LAUT</t>
  </si>
  <si>
    <t>Gillnet 3,5 Inchi benang 0,35</t>
  </si>
  <si>
    <t>KELOMPOK NELAYAN ARUNG SAMUDERA</t>
  </si>
  <si>
    <t>Gillnet 3 Inchi benang 0,30</t>
  </si>
  <si>
    <t>KELOMPOK NELAYAN PUTRI TANJUNG</t>
  </si>
  <si>
    <t>KELOMPOK NELAYAN HARAPAN MAJU</t>
  </si>
  <si>
    <t>Gillnet 3,5 - 3 3/8 Inchi benang 0.35 - 0,40 mm</t>
  </si>
  <si>
    <t>KELOMPOK NELAYAN HARAPAN BAHARI</t>
  </si>
  <si>
    <t>KELOMPOK NELAYAN TUAH NEGERI</t>
  </si>
  <si>
    <t>KELOMPOK NELAYAN BAHTERA SAMUDRA</t>
  </si>
  <si>
    <t>KUB GUMBANG JAYA</t>
  </si>
  <si>
    <t>KELOMPOK NELAYAN KELAMPAI</t>
  </si>
  <si>
    <t>KUB TUNA JAYA</t>
  </si>
  <si>
    <t>KUB BINTANG SATU</t>
  </si>
  <si>
    <t>KUB KEPITING JAYA</t>
  </si>
  <si>
    <t>Bottom Gillnet Sei. Perak 2-2 1/4 inci benang 0,20-0,30</t>
  </si>
  <si>
    <t>KUB TENGGIRI</t>
  </si>
  <si>
    <t>KUB CAMAR LAUT</t>
  </si>
  <si>
    <t>KUB BANGAU PUTIH</t>
  </si>
  <si>
    <t>KELOMPOK NELAYAN UDANG GALAH</t>
  </si>
  <si>
    <t>Gillnet 4 Inchi benang 0,40</t>
  </si>
  <si>
    <t>KELOMPOK NELAYAN KHAIRUL</t>
  </si>
  <si>
    <t>KELOMPOK NELAYAN SEJAHTERA</t>
  </si>
  <si>
    <t>KUB BUNGA MAWAR</t>
  </si>
  <si>
    <t>KUB TERUBUK JAYA</t>
  </si>
  <si>
    <t>KUB MUNDAM JAYA</t>
  </si>
  <si>
    <t>KUB NELAYAN SEJAHTERA</t>
  </si>
  <si>
    <t>Gillnet 2,5 Inchi benang 0,28</t>
  </si>
  <si>
    <t>KUB NELAYAN TUNA</t>
  </si>
  <si>
    <t>KUB SENANGIN</t>
  </si>
  <si>
    <t>KUB SAMPAN DAYUNG</t>
  </si>
  <si>
    <t>KELOMPOK NELAYAN PANTAI HARAPAN</t>
  </si>
  <si>
    <t>KELOMPOK NELAYAN PENGULING JAYA</t>
  </si>
  <si>
    <t>I</t>
  </si>
  <si>
    <t>Gillnet</t>
  </si>
  <si>
    <t>II</t>
  </si>
  <si>
    <t>Total</t>
  </si>
  <si>
    <t>KUB KARYA BERSATU NELAYAN</t>
  </si>
  <si>
    <t>Mesin Penggerak Kapal 23-24 HP dan kelengkapannya</t>
  </si>
  <si>
    <t>KELOMPOK NELAYAN REZKI SUNGAI JUAN</t>
  </si>
  <si>
    <t>Mesin Penggerak Kapal 26-28 HP dan kelengkapannya</t>
  </si>
  <si>
    <t>KELOMPOK NELAYAN SERUSA MAJU</t>
  </si>
  <si>
    <t>Mesin Penggerak Kapal
22-24 PK</t>
  </si>
  <si>
    <t>Mesin Penggerak Kapal 6-8 HP dan kelengkapannya</t>
  </si>
  <si>
    <t>KELOMPOK NELAYAN PALIKA BERSATU</t>
  </si>
  <si>
    <t>KELOMPOK NELAYAN LAYAR TERKEMBANG</t>
  </si>
  <si>
    <t>Mesin Penggerak Kapal 30 HP</t>
  </si>
  <si>
    <t>Pekanbaru,      Januari 2024</t>
  </si>
  <si>
    <t>LAUT</t>
  </si>
  <si>
    <t>PUD</t>
  </si>
  <si>
    <t>HUMARDANI, S.Pi</t>
  </si>
  <si>
    <t>NIP. 19730313 199903 1 003</t>
  </si>
  <si>
    <t xml:space="preserve">Gillnet 2 Inchi </t>
  </si>
  <si>
    <t xml:space="preserve">Gillnet 2.75 Inchi </t>
  </si>
  <si>
    <t xml:space="preserve">Gillnet 2,5 Inchi </t>
  </si>
  <si>
    <t xml:space="preserve">Gillnet 3,5 Inchi </t>
  </si>
  <si>
    <t xml:space="preserve">Gillnet 3 Inchi </t>
  </si>
  <si>
    <t>Gillnet 3,5 - 3 3/8 Inchi</t>
  </si>
  <si>
    <t>Bottom Gillnet Sei. Perak 2-2 1/4 inci</t>
  </si>
  <si>
    <t>Gillnet 2 Inchi</t>
  </si>
  <si>
    <t xml:space="preserve">Gillnet 4 Inchi </t>
  </si>
  <si>
    <t>Gillnet 2,5 Inchi</t>
  </si>
  <si>
    <t>Gill Net Ukuran 2.75 inchi</t>
  </si>
  <si>
    <t>Gill Net Ukuran 2.5 Inchi</t>
  </si>
  <si>
    <t xml:space="preserve">Jenis Mesin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</si>
</sst>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64" formatCode="@\ * &quot;:&quot;"/>
    <numFmt numFmtId="165" formatCode="General&quot; Kelompok&quot;"/>
  </numFmts>
  <fonts count="17" x14ac:knownFonts="1">
    <font>
      <sz val="8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8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7" fillId="0" borderId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</cellStyleXfs>
  <cellXfs count="2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center" vertical="center" wrapText="1"/>
    </xf>
    <xf numFmtId="0" fontId="6" fillId="0" borderId="14" xfId="2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2" applyFont="1" applyBorder="1" applyAlignment="1">
      <alignment horizontal="left" vertical="center" wrapText="1" indent="1"/>
    </xf>
    <xf numFmtId="0" fontId="6" fillId="0" borderId="12" xfId="0" applyFont="1" applyBorder="1" applyAlignment="1">
      <alignment horizontal="center" vertical="top"/>
    </xf>
    <xf numFmtId="0" fontId="6" fillId="0" borderId="16" xfId="0" applyFont="1" applyBorder="1" applyAlignment="1">
      <alignment horizontal="left" vertical="top" wrapText="1" indent="1"/>
    </xf>
    <xf numFmtId="0" fontId="6" fillId="0" borderId="13" xfId="0" applyFont="1" applyBorder="1" applyAlignment="1">
      <alignment horizontal="center" vertical="top" wrapText="1"/>
    </xf>
    <xf numFmtId="0" fontId="6" fillId="0" borderId="14" xfId="2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41" fontId="5" fillId="0" borderId="22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 indent="1"/>
    </xf>
    <xf numFmtId="0" fontId="6" fillId="0" borderId="26" xfId="0" applyFont="1" applyBorder="1" applyAlignment="1">
      <alignment horizontal="left" vertical="top" wrapText="1"/>
    </xf>
    <xf numFmtId="0" fontId="6" fillId="0" borderId="16" xfId="2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41" fontId="6" fillId="0" borderId="15" xfId="3" applyFont="1" applyFill="1" applyBorder="1" applyAlignment="1">
      <alignment horizontal="left" vertical="center" wrapText="1" indent="1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 inden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41" fontId="5" fillId="0" borderId="30" xfId="1" applyFont="1" applyFill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4" fillId="0" borderId="0" xfId="5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3" xfId="5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 inden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0" borderId="16" xfId="5" applyFont="1" applyBorder="1" applyAlignment="1">
      <alignment horizontal="left" vertical="center" wrapText="1" indent="1"/>
    </xf>
    <xf numFmtId="0" fontId="6" fillId="0" borderId="16" xfId="5" applyFont="1" applyBorder="1" applyAlignment="1">
      <alignment horizontal="left" vertical="center" wrapText="1"/>
    </xf>
    <xf numFmtId="0" fontId="6" fillId="0" borderId="15" xfId="3" applyNumberFormat="1" applyFont="1" applyFill="1" applyBorder="1" applyAlignment="1">
      <alignment horizontal="left" vertical="center" indent="1"/>
    </xf>
    <xf numFmtId="0" fontId="6" fillId="0" borderId="15" xfId="2" applyFont="1" applyBorder="1" applyAlignment="1">
      <alignment horizontal="left" vertical="center" inden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1" fontId="4" fillId="0" borderId="0" xfId="1" applyFont="1" applyAlignment="1">
      <alignment vertical="center" wrapText="1"/>
    </xf>
    <xf numFmtId="0" fontId="6" fillId="0" borderId="15" xfId="4" applyFont="1" applyBorder="1" applyAlignment="1">
      <alignment horizontal="left" vertical="center" wrapText="1" indent="1"/>
    </xf>
    <xf numFmtId="0" fontId="5" fillId="0" borderId="0" xfId="0" applyFont="1" applyAlignment="1">
      <alignment vertical="center"/>
    </xf>
    <xf numFmtId="0" fontId="5" fillId="0" borderId="12" xfId="0" applyFont="1" applyBorder="1" applyAlignment="1">
      <alignment vertical="top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horizontal="center" vertical="center"/>
    </xf>
    <xf numFmtId="0" fontId="6" fillId="0" borderId="33" xfId="2" applyFont="1" applyBorder="1" applyAlignment="1">
      <alignment vertical="center" wrapText="1"/>
    </xf>
    <xf numFmtId="0" fontId="6" fillId="0" borderId="15" xfId="4" applyFont="1" applyBorder="1" applyAlignment="1">
      <alignment horizontal="center" vertical="center" wrapText="1"/>
    </xf>
    <xf numFmtId="0" fontId="6" fillId="0" borderId="0" xfId="0" applyFont="1"/>
    <xf numFmtId="0" fontId="6" fillId="0" borderId="3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5" applyFont="1" applyBorder="1" applyAlignment="1">
      <alignment vertical="center" wrapText="1"/>
    </xf>
    <xf numFmtId="0" fontId="5" fillId="0" borderId="26" xfId="0" applyFont="1" applyBorder="1" applyAlignment="1">
      <alignment vertical="center"/>
    </xf>
    <xf numFmtId="0" fontId="6" fillId="0" borderId="3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41" fontId="6" fillId="0" borderId="15" xfId="3" applyFont="1" applyFill="1" applyBorder="1" applyAlignment="1">
      <alignment horizontal="left" vertical="center" indent="1"/>
    </xf>
    <xf numFmtId="0" fontId="6" fillId="0" borderId="3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41" fontId="5" fillId="0" borderId="0" xfId="8" applyFont="1" applyFill="1" applyBorder="1" applyAlignment="1">
      <alignment horizontal="center" vertical="center"/>
    </xf>
    <xf numFmtId="41" fontId="6" fillId="0" borderId="15" xfId="9" applyFont="1" applyFill="1" applyBorder="1" applyAlignment="1">
      <alignment horizontal="left" vertical="center" wrapText="1" indent="1"/>
    </xf>
    <xf numFmtId="41" fontId="5" fillId="0" borderId="30" xfId="8" applyFont="1" applyFill="1" applyBorder="1" applyAlignment="1">
      <alignment horizontal="center" vertical="center"/>
    </xf>
    <xf numFmtId="0" fontId="4" fillId="0" borderId="0" xfId="6" applyFont="1"/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wrapText="1"/>
    </xf>
    <xf numFmtId="0" fontId="4" fillId="0" borderId="0" xfId="6" applyFont="1" applyAlignment="1">
      <alignment vertical="center" wrapText="1"/>
    </xf>
    <xf numFmtId="0" fontId="5" fillId="0" borderId="2" xfId="6" applyFont="1" applyBorder="1" applyAlignment="1">
      <alignment horizontal="center" vertical="center"/>
    </xf>
    <xf numFmtId="0" fontId="6" fillId="0" borderId="7" xfId="6" applyFont="1" applyBorder="1" applyAlignment="1">
      <alignment horizontal="center" vertical="center"/>
    </xf>
    <xf numFmtId="0" fontId="6" fillId="0" borderId="8" xfId="6" applyFont="1" applyBorder="1" applyAlignment="1">
      <alignment horizontal="left" vertical="center" wrapText="1" indent="1"/>
    </xf>
    <xf numFmtId="0" fontId="6" fillId="0" borderId="31" xfId="6" applyFont="1" applyBorder="1" applyAlignment="1">
      <alignment horizontal="center" vertical="center" wrapText="1"/>
    </xf>
    <xf numFmtId="0" fontId="6" fillId="0" borderId="32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/>
    </xf>
    <xf numFmtId="0" fontId="5" fillId="0" borderId="13" xfId="6" applyFont="1" applyBorder="1" applyAlignment="1">
      <alignment vertical="center"/>
    </xf>
    <xf numFmtId="0" fontId="5" fillId="0" borderId="14" xfId="6" applyFont="1" applyBorder="1" applyAlignment="1">
      <alignment vertical="center"/>
    </xf>
    <xf numFmtId="0" fontId="5" fillId="0" borderId="26" xfId="6" applyFont="1" applyBorder="1" applyAlignment="1">
      <alignment vertical="center"/>
    </xf>
    <xf numFmtId="0" fontId="5" fillId="0" borderId="15" xfId="6" applyFont="1" applyBorder="1" applyAlignment="1">
      <alignment horizontal="center" vertical="center"/>
    </xf>
    <xf numFmtId="0" fontId="6" fillId="0" borderId="16" xfId="6" applyFont="1" applyBorder="1" applyAlignment="1">
      <alignment horizontal="left" vertical="center" wrapText="1" indent="1"/>
    </xf>
    <xf numFmtId="0" fontId="6" fillId="0" borderId="13" xfId="6" applyFont="1" applyBorder="1" applyAlignment="1">
      <alignment horizontal="center" vertical="center" wrapText="1"/>
    </xf>
    <xf numFmtId="0" fontId="6" fillId="0" borderId="26" xfId="7" applyFont="1" applyBorder="1" applyAlignment="1">
      <alignment horizontal="left" vertical="center" wrapText="1"/>
    </xf>
    <xf numFmtId="0" fontId="6" fillId="0" borderId="16" xfId="6" applyFont="1" applyBorder="1" applyAlignment="1">
      <alignment horizontal="center" vertical="center" wrapText="1"/>
    </xf>
    <xf numFmtId="0" fontId="6" fillId="0" borderId="15" xfId="7" applyFont="1" applyBorder="1" applyAlignment="1">
      <alignment horizontal="left" vertical="center" wrapText="1" indent="1"/>
    </xf>
    <xf numFmtId="0" fontId="6" fillId="0" borderId="17" xfId="6" applyFont="1" applyBorder="1" applyAlignment="1">
      <alignment horizontal="center" vertical="center" wrapText="1"/>
    </xf>
    <xf numFmtId="0" fontId="6" fillId="0" borderId="18" xfId="6" applyFont="1" applyBorder="1" applyAlignment="1">
      <alignment horizontal="left" vertical="center" wrapText="1" indent="1"/>
    </xf>
    <xf numFmtId="0" fontId="6" fillId="0" borderId="35" xfId="6" applyFont="1" applyBorder="1" applyAlignment="1">
      <alignment horizontal="center" vertical="center" wrapText="1"/>
    </xf>
    <xf numFmtId="0" fontId="6" fillId="0" borderId="15" xfId="6" applyFont="1" applyBorder="1" applyAlignment="1">
      <alignment horizontal="center" vertical="center" wrapText="1"/>
    </xf>
    <xf numFmtId="41" fontId="5" fillId="0" borderId="22" xfId="6" applyNumberFormat="1" applyFont="1" applyBorder="1" applyAlignment="1">
      <alignment horizontal="center" vertical="center"/>
    </xf>
    <xf numFmtId="41" fontId="5" fillId="0" borderId="30" xfId="6" applyNumberFormat="1" applyFont="1" applyBorder="1" applyAlignment="1">
      <alignment horizontal="center" vertical="center"/>
    </xf>
    <xf numFmtId="0" fontId="6" fillId="0" borderId="38" xfId="6" applyFont="1" applyBorder="1" applyAlignment="1">
      <alignment horizontal="center" vertical="center" wrapText="1"/>
    </xf>
    <xf numFmtId="0" fontId="5" fillId="0" borderId="2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41" fontId="5" fillId="0" borderId="0" xfId="6" applyNumberFormat="1" applyFont="1" applyAlignment="1">
      <alignment horizontal="center" vertical="center"/>
    </xf>
    <xf numFmtId="0" fontId="6" fillId="0" borderId="26" xfId="6" applyFont="1" applyBorder="1" applyAlignment="1">
      <alignment horizontal="left" vertical="center" wrapText="1" indent="1"/>
    </xf>
    <xf numFmtId="0" fontId="6" fillId="0" borderId="13" xfId="6" applyFont="1" applyBorder="1" applyAlignment="1">
      <alignment horizontal="center" vertical="top" wrapText="1"/>
    </xf>
    <xf numFmtId="0" fontId="6" fillId="0" borderId="26" xfId="6" applyFont="1" applyBorder="1" applyAlignment="1">
      <alignment horizontal="left" vertical="top" wrapText="1"/>
    </xf>
    <xf numFmtId="0" fontId="6" fillId="0" borderId="26" xfId="6" applyFont="1" applyBorder="1" applyAlignment="1">
      <alignment horizontal="left" vertical="center" wrapText="1"/>
    </xf>
    <xf numFmtId="0" fontId="6" fillId="0" borderId="16" xfId="7" applyFont="1" applyBorder="1" applyAlignment="1">
      <alignment horizontal="center" vertical="center"/>
    </xf>
    <xf numFmtId="0" fontId="6" fillId="0" borderId="27" xfId="6" applyFont="1" applyBorder="1" applyAlignment="1">
      <alignment vertical="center"/>
    </xf>
    <xf numFmtId="0" fontId="6" fillId="0" borderId="28" xfId="6" applyFont="1" applyBorder="1" applyAlignment="1">
      <alignment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left" vertical="center" wrapText="1" indent="1"/>
    </xf>
    <xf numFmtId="0" fontId="6" fillId="0" borderId="28" xfId="6" applyFont="1" applyBorder="1" applyAlignment="1">
      <alignment horizontal="center" vertical="center" wrapText="1"/>
    </xf>
    <xf numFmtId="0" fontId="6" fillId="0" borderId="37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4" fillId="0" borderId="0" xfId="10" applyFont="1" applyAlignment="1">
      <alignment horizontal="left" vertical="center"/>
    </xf>
    <xf numFmtId="164" fontId="10" fillId="0" borderId="0" xfId="6" applyNumberFormat="1" applyFont="1" applyAlignment="1">
      <alignment vertical="center"/>
    </xf>
    <xf numFmtId="165" fontId="10" fillId="0" borderId="0" xfId="6" applyNumberFormat="1" applyFont="1" applyAlignment="1">
      <alignment horizontal="left" wrapText="1"/>
    </xf>
    <xf numFmtId="0" fontId="4" fillId="0" borderId="0" xfId="6" applyFont="1" applyAlignment="1">
      <alignment horizontal="center" vertical="center" wrapText="1"/>
    </xf>
    <xf numFmtId="164" fontId="4" fillId="0" borderId="0" xfId="6" applyNumberFormat="1" applyFont="1" applyAlignment="1">
      <alignment vertical="center" wrapText="1"/>
    </xf>
    <xf numFmtId="165" fontId="10" fillId="0" borderId="0" xfId="6" applyNumberFormat="1" applyFont="1" applyAlignment="1">
      <alignment horizontal="left" vertical="center"/>
    </xf>
    <xf numFmtId="0" fontId="13" fillId="0" borderId="0" xfId="6" applyFont="1" applyAlignment="1">
      <alignment horizontal="center" vertical="center" wrapText="1"/>
    </xf>
    <xf numFmtId="165" fontId="13" fillId="0" borderId="0" xfId="6" applyNumberFormat="1" applyFont="1" applyAlignment="1">
      <alignment horizontal="left" vertical="center" wrapText="1"/>
    </xf>
    <xf numFmtId="0" fontId="10" fillId="0" borderId="0" xfId="6" applyFont="1" applyAlignment="1">
      <alignment vertical="center" wrapText="1"/>
    </xf>
    <xf numFmtId="0" fontId="14" fillId="0" borderId="0" xfId="6" applyFont="1" applyAlignment="1">
      <alignment horizontal="center" vertical="center" wrapText="1"/>
    </xf>
    <xf numFmtId="0" fontId="9" fillId="0" borderId="0" xfId="6" applyFont="1" applyAlignment="1">
      <alignment horizontal="center" vertical="center" wrapText="1"/>
    </xf>
    <xf numFmtId="0" fontId="4" fillId="0" borderId="0" xfId="10" applyFont="1" applyAlignment="1">
      <alignment vertical="center" wrapText="1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vertical="center" wrapText="1"/>
    </xf>
    <xf numFmtId="0" fontId="6" fillId="0" borderId="3" xfId="6" applyFont="1" applyBorder="1" applyAlignment="1">
      <alignment vertical="center" wrapText="1"/>
    </xf>
    <xf numFmtId="0" fontId="6" fillId="0" borderId="4" xfId="6" applyFont="1" applyBorder="1" applyAlignment="1">
      <alignment horizontal="center" vertical="center"/>
    </xf>
    <xf numFmtId="0" fontId="6" fillId="0" borderId="5" xfId="6" applyFont="1" applyBorder="1" applyAlignment="1">
      <alignment vertical="center"/>
    </xf>
    <xf numFmtId="0" fontId="6" fillId="0" borderId="3" xfId="10" applyFont="1" applyBorder="1" applyAlignment="1">
      <alignment vertical="center" wrapText="1"/>
    </xf>
    <xf numFmtId="0" fontId="6" fillId="0" borderId="34" xfId="6" applyFont="1" applyBorder="1" applyAlignment="1">
      <alignment horizontal="center" vertical="center" wrapText="1"/>
    </xf>
    <xf numFmtId="0" fontId="5" fillId="0" borderId="26" xfId="6" applyFont="1" applyBorder="1" applyAlignment="1">
      <alignment horizontal="left" vertical="center" indent="1"/>
    </xf>
    <xf numFmtId="0" fontId="6" fillId="0" borderId="16" xfId="6" applyFont="1" applyBorder="1" applyAlignment="1">
      <alignment vertical="center" wrapText="1"/>
    </xf>
    <xf numFmtId="0" fontId="6" fillId="0" borderId="13" xfId="6" applyFont="1" applyBorder="1" applyAlignment="1">
      <alignment horizontal="center" vertical="center"/>
    </xf>
    <xf numFmtId="0" fontId="6" fillId="0" borderId="26" xfId="6" applyFont="1" applyBorder="1" applyAlignment="1">
      <alignment vertical="center"/>
    </xf>
    <xf numFmtId="0" fontId="6" fillId="0" borderId="16" xfId="10" applyFont="1" applyBorder="1" applyAlignment="1">
      <alignment horizontal="left" vertical="center" wrapText="1" indent="1"/>
    </xf>
    <xf numFmtId="0" fontId="6" fillId="0" borderId="16" xfId="6" applyFont="1" applyBorder="1" applyAlignment="1">
      <alignment horizontal="left" vertical="center" wrapText="1"/>
    </xf>
    <xf numFmtId="0" fontId="4" fillId="0" borderId="32" xfId="6" applyFont="1" applyBorder="1"/>
    <xf numFmtId="0" fontId="4" fillId="0" borderId="25" xfId="6" applyFont="1" applyBorder="1"/>
    <xf numFmtId="0" fontId="6" fillId="0" borderId="12" xfId="6" applyFont="1" applyBorder="1" applyAlignment="1">
      <alignment horizontal="center" vertical="top"/>
    </xf>
    <xf numFmtId="0" fontId="6" fillId="0" borderId="16" xfId="6" applyFont="1" applyBorder="1" applyAlignment="1">
      <alignment horizontal="left" vertical="top" wrapText="1"/>
    </xf>
    <xf numFmtId="0" fontId="6" fillId="0" borderId="13" xfId="6" applyFont="1" applyBorder="1" applyAlignment="1">
      <alignment horizontal="center" vertical="top"/>
    </xf>
    <xf numFmtId="0" fontId="6" fillId="0" borderId="26" xfId="7" applyFont="1" applyBorder="1" applyAlignment="1">
      <alignment horizontal="left" vertical="top" wrapText="1"/>
    </xf>
    <xf numFmtId="0" fontId="6" fillId="0" borderId="15" xfId="7" applyFont="1" applyBorder="1" applyAlignment="1">
      <alignment horizontal="left" vertical="center" indent="1"/>
    </xf>
    <xf numFmtId="0" fontId="3" fillId="0" borderId="0" xfId="6" applyFont="1" applyAlignment="1">
      <alignment vertical="center"/>
    </xf>
    <xf numFmtId="0" fontId="6" fillId="0" borderId="23" xfId="6" applyFont="1" applyBorder="1" applyAlignment="1">
      <alignment horizontal="center" vertical="center" wrapText="1"/>
    </xf>
    <xf numFmtId="41" fontId="4" fillId="0" borderId="0" xfId="6" applyNumberFormat="1" applyFont="1" applyAlignment="1">
      <alignment vertical="center" wrapText="1"/>
    </xf>
    <xf numFmtId="164" fontId="3" fillId="0" borderId="0" xfId="6" applyNumberFormat="1" applyFont="1" applyAlignment="1">
      <alignment horizontal="left" vertical="center"/>
    </xf>
    <xf numFmtId="164" fontId="4" fillId="0" borderId="0" xfId="6" applyNumberFormat="1" applyFont="1" applyAlignment="1">
      <alignment horizontal="left" vertical="center"/>
    </xf>
    <xf numFmtId="164" fontId="9" fillId="0" borderId="0" xfId="6" applyNumberFormat="1" applyFont="1" applyAlignment="1">
      <alignment horizontal="left"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10" applyNumberFormat="1" applyFont="1" applyAlignment="1">
      <alignment horizontal="left" vertical="center"/>
    </xf>
    <xf numFmtId="0" fontId="6" fillId="0" borderId="16" xfId="6" applyFont="1" applyBorder="1" applyAlignment="1">
      <alignment horizontal="left" vertical="top" wrapText="1" indent="1"/>
    </xf>
    <xf numFmtId="0" fontId="5" fillId="0" borderId="0" xfId="6" applyFont="1" applyAlignment="1">
      <alignment vertical="center"/>
    </xf>
    <xf numFmtId="0" fontId="5" fillId="0" borderId="12" xfId="6" applyFont="1" applyBorder="1" applyAlignment="1">
      <alignment vertical="top"/>
    </xf>
    <xf numFmtId="0" fontId="6" fillId="0" borderId="16" xfId="6" applyFont="1" applyBorder="1" applyAlignment="1">
      <alignment vertical="top" wrapText="1"/>
    </xf>
    <xf numFmtId="0" fontId="6" fillId="0" borderId="17" xfId="6" applyFont="1" applyBorder="1" applyAlignment="1">
      <alignment horizontal="center" vertical="center"/>
    </xf>
    <xf numFmtId="0" fontId="6" fillId="0" borderId="33" xfId="7" applyFont="1" applyBorder="1" applyAlignment="1">
      <alignment vertical="center" wrapText="1"/>
    </xf>
    <xf numFmtId="0" fontId="6" fillId="0" borderId="0" xfId="6" applyFont="1"/>
    <xf numFmtId="0" fontId="13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wrapText="1"/>
    </xf>
    <xf numFmtId="0" fontId="10" fillId="0" borderId="0" xfId="6" applyFont="1"/>
    <xf numFmtId="165" fontId="13" fillId="0" borderId="0" xfId="6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6" applyFont="1" applyAlignment="1">
      <alignment horizontal="center"/>
    </xf>
    <xf numFmtId="0" fontId="4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/>
    </xf>
    <xf numFmtId="0" fontId="5" fillId="0" borderId="27" xfId="6" applyFont="1" applyBorder="1" applyAlignment="1">
      <alignment horizontal="center" vertical="center"/>
    </xf>
    <xf numFmtId="0" fontId="5" fillId="0" borderId="3" xfId="6" applyFont="1" applyBorder="1" applyAlignment="1">
      <alignment horizontal="center" vertical="center"/>
    </xf>
    <xf numFmtId="0" fontId="5" fillId="0" borderId="28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28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29" xfId="6" applyFont="1" applyBorder="1" applyAlignment="1">
      <alignment horizontal="center" vertical="center" wrapText="1"/>
    </xf>
    <xf numFmtId="0" fontId="5" fillId="0" borderId="20" xfId="6" applyFont="1" applyBorder="1" applyAlignment="1">
      <alignment horizontal="center" vertical="center"/>
    </xf>
    <xf numFmtId="0" fontId="5" fillId="0" borderId="21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31" xfId="6" applyFont="1" applyBorder="1" applyAlignment="1">
      <alignment horizontal="center" vertical="center" wrapText="1"/>
    </xf>
    <xf numFmtId="0" fontId="5" fillId="0" borderId="32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4" fillId="0" borderId="0" xfId="6" applyFont="1" applyAlignment="1">
      <alignment horizontal="center"/>
    </xf>
    <xf numFmtId="0" fontId="5" fillId="0" borderId="34" xfId="6" applyFont="1" applyBorder="1" applyAlignment="1">
      <alignment horizontal="center" vertical="center" wrapText="1"/>
    </xf>
    <xf numFmtId="0" fontId="5" fillId="0" borderId="25" xfId="6" applyFont="1" applyBorder="1" applyAlignment="1">
      <alignment horizontal="center" vertical="center" wrapText="1"/>
    </xf>
    <xf numFmtId="164" fontId="10" fillId="0" borderId="0" xfId="6" applyNumberFormat="1" applyFont="1" applyAlignment="1">
      <alignment horizontal="left" vertical="center"/>
    </xf>
    <xf numFmtId="164" fontId="14" fillId="0" borderId="0" xfId="6" applyNumberFormat="1" applyFont="1" applyAlignment="1">
      <alignment horizontal="left" vertical="center"/>
    </xf>
    <xf numFmtId="0" fontId="1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</cellXfs>
  <cellStyles count="11">
    <cellStyle name="Comma [0]" xfId="1" builtinId="6"/>
    <cellStyle name="Comma [0] 2" xfId="3"/>
    <cellStyle name="Comma [0] 2 3" xfId="9"/>
    <cellStyle name="Comma [0] 4 2" xfId="8"/>
    <cellStyle name="Normal" xfId="0" builtinId="0"/>
    <cellStyle name="Normal 2 2 3" xfId="5"/>
    <cellStyle name="Normal 2 4 2 2" xfId="10"/>
    <cellStyle name="Normal 3" xfId="2"/>
    <cellStyle name="Normal 3 3" xfId="7"/>
    <cellStyle name="Normal 4" xfId="4"/>
    <cellStyle name="Normal 5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59"/>
  <sheetViews>
    <sheetView tabSelected="1" view="pageBreakPreview" topLeftCell="A114" zoomScale="85" zoomScaleNormal="100" zoomScaleSheetLayoutView="85" workbookViewId="0">
      <selection activeCell="A47" sqref="A47:G47"/>
    </sheetView>
  </sheetViews>
  <sheetFormatPr defaultColWidth="9.33203125" defaultRowHeight="12.75" x14ac:dyDescent="0.2"/>
  <cols>
    <col min="1" max="1" width="7.6640625" style="2" customWidth="1"/>
    <col min="2" max="2" width="25.6640625" style="2" customWidth="1"/>
    <col min="3" max="3" width="4.1640625" style="2" customWidth="1"/>
    <col min="4" max="4" width="53.83203125" style="3" customWidth="1"/>
    <col min="5" max="5" width="12.1640625" style="4" customWidth="1"/>
    <col min="6" max="6" width="30.6640625" style="4" customWidth="1"/>
    <col min="7" max="7" width="51.33203125" style="53" customWidth="1"/>
    <col min="8" max="16384" width="9.33203125" style="1"/>
  </cols>
  <sheetData>
    <row r="1" spans="1:7" x14ac:dyDescent="0.2">
      <c r="A1" s="204" t="s">
        <v>0</v>
      </c>
      <c r="B1" s="204"/>
      <c r="C1" s="204"/>
      <c r="D1" s="204"/>
      <c r="E1" s="204"/>
      <c r="F1" s="204"/>
      <c r="G1" s="204"/>
    </row>
    <row r="2" spans="1:7" x14ac:dyDescent="0.2">
      <c r="A2" s="204" t="s">
        <v>1</v>
      </c>
      <c r="B2" s="204"/>
      <c r="C2" s="204"/>
      <c r="D2" s="204"/>
      <c r="E2" s="204"/>
      <c r="F2" s="204"/>
      <c r="G2" s="204"/>
    </row>
    <row r="3" spans="1:7" ht="11.25" customHeight="1" thickBot="1" x14ac:dyDescent="0.25">
      <c r="F3" s="205"/>
      <c r="G3" s="205"/>
    </row>
    <row r="4" spans="1:7" ht="12.95" customHeight="1" x14ac:dyDescent="0.2">
      <c r="A4" s="206" t="s">
        <v>2</v>
      </c>
      <c r="B4" s="208" t="s">
        <v>3</v>
      </c>
      <c r="C4" s="210" t="s">
        <v>4</v>
      </c>
      <c r="D4" s="211"/>
      <c r="E4" s="214" t="s">
        <v>5</v>
      </c>
      <c r="F4" s="214" t="s">
        <v>6</v>
      </c>
      <c r="G4" s="216" t="s">
        <v>7</v>
      </c>
    </row>
    <row r="5" spans="1:7" ht="12.95" customHeight="1" thickBot="1" x14ac:dyDescent="0.25">
      <c r="A5" s="207"/>
      <c r="B5" s="209"/>
      <c r="C5" s="212"/>
      <c r="D5" s="213"/>
      <c r="E5" s="215"/>
      <c r="F5" s="215"/>
      <c r="G5" s="217"/>
    </row>
    <row r="6" spans="1:7" x14ac:dyDescent="0.2">
      <c r="A6" s="8"/>
      <c r="B6" s="9"/>
      <c r="C6" s="10"/>
      <c r="D6" s="11"/>
      <c r="E6" s="12"/>
      <c r="F6" s="12"/>
      <c r="G6" s="13"/>
    </row>
    <row r="7" spans="1:7" x14ac:dyDescent="0.2">
      <c r="A7" s="15"/>
      <c r="B7" s="16" t="s">
        <v>8</v>
      </c>
      <c r="C7" s="17"/>
      <c r="D7" s="17"/>
      <c r="E7" s="17"/>
      <c r="F7" s="17"/>
      <c r="G7" s="18"/>
    </row>
    <row r="8" spans="1:7" x14ac:dyDescent="0.2">
      <c r="A8" s="15">
        <v>1</v>
      </c>
      <c r="B8" s="20" t="s">
        <v>9</v>
      </c>
      <c r="C8" s="21">
        <v>1</v>
      </c>
      <c r="D8" s="22" t="s">
        <v>10</v>
      </c>
      <c r="E8" s="23">
        <v>5</v>
      </c>
      <c r="F8" s="20" t="s">
        <v>11</v>
      </c>
      <c r="G8" s="24"/>
    </row>
    <row r="9" spans="1:7" x14ac:dyDescent="0.2">
      <c r="A9" s="15"/>
      <c r="B9" s="20"/>
      <c r="C9" s="21">
        <v>2</v>
      </c>
      <c r="D9" s="22" t="s">
        <v>12</v>
      </c>
      <c r="E9" s="23">
        <v>2</v>
      </c>
      <c r="F9" s="20" t="s">
        <v>13</v>
      </c>
      <c r="G9" s="24"/>
    </row>
    <row r="10" spans="1:7" x14ac:dyDescent="0.2">
      <c r="A10" s="15"/>
      <c r="B10" s="20"/>
      <c r="C10" s="21">
        <v>3</v>
      </c>
      <c r="D10" s="22" t="s">
        <v>14</v>
      </c>
      <c r="E10" s="23">
        <v>3</v>
      </c>
      <c r="F10" s="20" t="s">
        <v>13</v>
      </c>
      <c r="G10" s="24"/>
    </row>
    <row r="11" spans="1:7" x14ac:dyDescent="0.2">
      <c r="A11" s="15"/>
      <c r="B11" s="20"/>
      <c r="C11" s="21"/>
      <c r="D11" s="22"/>
      <c r="E11" s="23"/>
      <c r="F11" s="20"/>
      <c r="G11" s="24"/>
    </row>
    <row r="12" spans="1:7" x14ac:dyDescent="0.2">
      <c r="A12" s="15">
        <v>2</v>
      </c>
      <c r="B12" s="20" t="s">
        <v>15</v>
      </c>
      <c r="C12" s="21">
        <v>1</v>
      </c>
      <c r="D12" s="22" t="s">
        <v>16</v>
      </c>
      <c r="E12" s="23">
        <v>5</v>
      </c>
      <c r="F12" s="20" t="s">
        <v>13</v>
      </c>
      <c r="G12" s="24"/>
    </row>
    <row r="13" spans="1:7" x14ac:dyDescent="0.2">
      <c r="A13" s="15"/>
      <c r="B13" s="20"/>
      <c r="C13" s="21">
        <v>2</v>
      </c>
      <c r="D13" s="22" t="s">
        <v>17</v>
      </c>
      <c r="E13" s="23">
        <v>1</v>
      </c>
      <c r="F13" s="20" t="s">
        <v>18</v>
      </c>
      <c r="G13" s="24"/>
    </row>
    <row r="14" spans="1:7" x14ac:dyDescent="0.2">
      <c r="A14" s="15"/>
      <c r="B14" s="20"/>
      <c r="C14" s="21"/>
      <c r="D14" s="22"/>
      <c r="E14" s="23"/>
      <c r="F14" s="20"/>
      <c r="G14" s="24"/>
    </row>
    <row r="15" spans="1:7" x14ac:dyDescent="0.2">
      <c r="A15" s="15">
        <v>3</v>
      </c>
      <c r="B15" s="20" t="s">
        <v>19</v>
      </c>
      <c r="C15" s="21">
        <v>1</v>
      </c>
      <c r="D15" s="22" t="s">
        <v>20</v>
      </c>
      <c r="E15" s="23">
        <v>2</v>
      </c>
      <c r="F15" s="20" t="s">
        <v>18</v>
      </c>
      <c r="G15" s="24"/>
    </row>
    <row r="16" spans="1:7" x14ac:dyDescent="0.2">
      <c r="A16" s="15"/>
      <c r="B16" s="20"/>
      <c r="C16" s="21"/>
      <c r="D16" s="22"/>
      <c r="E16" s="23"/>
      <c r="F16" s="20"/>
      <c r="G16" s="24"/>
    </row>
    <row r="17" spans="1:7" x14ac:dyDescent="0.2">
      <c r="A17" s="25">
        <v>4</v>
      </c>
      <c r="B17" s="26" t="s">
        <v>21</v>
      </c>
      <c r="C17" s="27">
        <v>1</v>
      </c>
      <c r="D17" s="28" t="s">
        <v>22</v>
      </c>
      <c r="E17" s="29">
        <v>1</v>
      </c>
      <c r="F17" s="26" t="s">
        <v>23</v>
      </c>
      <c r="G17" s="24"/>
    </row>
    <row r="18" spans="1:7" x14ac:dyDescent="0.2">
      <c r="A18" s="15"/>
      <c r="B18" s="20"/>
      <c r="C18" s="21">
        <v>2</v>
      </c>
      <c r="D18" s="22" t="s">
        <v>24</v>
      </c>
      <c r="E18" s="23">
        <v>2</v>
      </c>
      <c r="F18" s="20" t="s">
        <v>25</v>
      </c>
      <c r="G18" s="24"/>
    </row>
    <row r="19" spans="1:7" ht="13.5" thickBot="1" x14ac:dyDescent="0.25">
      <c r="A19" s="15"/>
      <c r="B19" s="20"/>
      <c r="C19" s="30"/>
      <c r="D19" s="31"/>
      <c r="E19" s="23"/>
      <c r="F19" s="23"/>
      <c r="G19" s="33"/>
    </row>
    <row r="20" spans="1:7" ht="13.5" thickBot="1" x14ac:dyDescent="0.25">
      <c r="A20" s="218" t="s">
        <v>26</v>
      </c>
      <c r="B20" s="219"/>
      <c r="C20" s="219"/>
      <c r="D20" s="219"/>
      <c r="E20" s="34">
        <f>SUM(E8:E18)</f>
        <v>21</v>
      </c>
      <c r="F20" s="34" t="s">
        <v>27</v>
      </c>
      <c r="G20" s="35"/>
    </row>
    <row r="21" spans="1:7" x14ac:dyDescent="0.2">
      <c r="A21" s="36"/>
      <c r="B21" s="19"/>
      <c r="C21" s="19"/>
      <c r="D21" s="19"/>
      <c r="E21" s="37"/>
      <c r="F21" s="38"/>
      <c r="G21" s="39"/>
    </row>
    <row r="22" spans="1:7" x14ac:dyDescent="0.2">
      <c r="A22" s="15"/>
      <c r="B22" s="16" t="s">
        <v>28</v>
      </c>
      <c r="C22" s="17"/>
      <c r="D22" s="17"/>
      <c r="E22" s="17"/>
      <c r="F22" s="17"/>
      <c r="G22" s="18"/>
    </row>
    <row r="23" spans="1:7" x14ac:dyDescent="0.2">
      <c r="A23" s="15"/>
      <c r="B23" s="20"/>
      <c r="C23" s="21"/>
      <c r="D23" s="40"/>
      <c r="E23" s="23"/>
      <c r="F23" s="23"/>
      <c r="G23" s="33"/>
    </row>
    <row r="24" spans="1:7" x14ac:dyDescent="0.2">
      <c r="A24" s="15">
        <v>1</v>
      </c>
      <c r="B24" s="20" t="s">
        <v>29</v>
      </c>
      <c r="C24" s="27">
        <v>1</v>
      </c>
      <c r="D24" s="41" t="s">
        <v>30</v>
      </c>
      <c r="E24" s="42">
        <v>9</v>
      </c>
      <c r="F24" s="20" t="s">
        <v>31</v>
      </c>
      <c r="G24" s="24"/>
    </row>
    <row r="25" spans="1:7" x14ac:dyDescent="0.2">
      <c r="A25" s="15"/>
      <c r="B25" s="20"/>
      <c r="C25" s="27">
        <v>2</v>
      </c>
      <c r="D25" s="41" t="s">
        <v>32</v>
      </c>
      <c r="E25" s="42">
        <v>9</v>
      </c>
      <c r="F25" s="20" t="s">
        <v>31</v>
      </c>
      <c r="G25" s="24"/>
    </row>
    <row r="26" spans="1:7" x14ac:dyDescent="0.2">
      <c r="A26" s="15"/>
      <c r="B26" s="20"/>
      <c r="C26" s="21"/>
      <c r="D26" s="43"/>
      <c r="E26" s="42"/>
      <c r="F26" s="20"/>
      <c r="G26" s="44"/>
    </row>
    <row r="27" spans="1:7" x14ac:dyDescent="0.2">
      <c r="A27" s="15">
        <v>2</v>
      </c>
      <c r="B27" s="20" t="s">
        <v>33</v>
      </c>
      <c r="C27" s="21">
        <v>1</v>
      </c>
      <c r="D27" s="43" t="s">
        <v>34</v>
      </c>
      <c r="E27" s="42">
        <v>10</v>
      </c>
      <c r="F27" s="20" t="s">
        <v>31</v>
      </c>
      <c r="G27" s="24"/>
    </row>
    <row r="28" spans="1:7" x14ac:dyDescent="0.2">
      <c r="A28" s="15"/>
      <c r="B28" s="20"/>
      <c r="C28" s="21"/>
      <c r="D28" s="43"/>
      <c r="E28" s="42"/>
      <c r="F28" s="20"/>
      <c r="G28" s="44"/>
    </row>
    <row r="29" spans="1:7" x14ac:dyDescent="0.2">
      <c r="A29" s="15">
        <v>3</v>
      </c>
      <c r="B29" s="20" t="s">
        <v>35</v>
      </c>
      <c r="C29" s="21">
        <v>1</v>
      </c>
      <c r="D29" s="43" t="s">
        <v>36</v>
      </c>
      <c r="E29" s="42">
        <v>10</v>
      </c>
      <c r="F29" s="20" t="s">
        <v>31</v>
      </c>
      <c r="G29" s="24"/>
    </row>
    <row r="30" spans="1:7" x14ac:dyDescent="0.2">
      <c r="A30" s="15"/>
      <c r="B30" s="20"/>
      <c r="C30" s="21"/>
      <c r="D30" s="43"/>
      <c r="E30" s="42"/>
      <c r="F30" s="20"/>
      <c r="G30" s="44"/>
    </row>
    <row r="31" spans="1:7" x14ac:dyDescent="0.2">
      <c r="A31" s="15">
        <v>4</v>
      </c>
      <c r="B31" s="20" t="s">
        <v>37</v>
      </c>
      <c r="C31" s="21">
        <v>1</v>
      </c>
      <c r="D31" s="43" t="s">
        <v>38</v>
      </c>
      <c r="E31" s="42">
        <v>10</v>
      </c>
      <c r="F31" s="20" t="s">
        <v>31</v>
      </c>
      <c r="G31" s="24"/>
    </row>
    <row r="32" spans="1:7" x14ac:dyDescent="0.2">
      <c r="A32" s="15"/>
      <c r="B32" s="20"/>
      <c r="C32" s="21"/>
      <c r="D32" s="43"/>
      <c r="E32" s="42"/>
      <c r="F32" s="20"/>
      <c r="G32" s="44"/>
    </row>
    <row r="33" spans="1:7" x14ac:dyDescent="0.2">
      <c r="A33" s="15">
        <v>5</v>
      </c>
      <c r="B33" s="20" t="s">
        <v>39</v>
      </c>
      <c r="C33" s="21">
        <v>1</v>
      </c>
      <c r="D33" s="43" t="s">
        <v>40</v>
      </c>
      <c r="E33" s="42">
        <v>10</v>
      </c>
      <c r="F33" s="20" t="s">
        <v>31</v>
      </c>
      <c r="G33" s="24"/>
    </row>
    <row r="34" spans="1:7" ht="13.5" thickBot="1" x14ac:dyDescent="0.25">
      <c r="A34" s="45"/>
      <c r="B34" s="46"/>
      <c r="C34" s="47"/>
      <c r="D34" s="48"/>
      <c r="E34" s="49"/>
      <c r="F34" s="49"/>
      <c r="G34" s="50"/>
    </row>
    <row r="35" spans="1:7" ht="13.5" thickBot="1" x14ac:dyDescent="0.25">
      <c r="A35" s="218" t="s">
        <v>26</v>
      </c>
      <c r="B35" s="219"/>
      <c r="C35" s="219"/>
      <c r="D35" s="219"/>
      <c r="E35" s="51">
        <f>SUM(E24:E34)</f>
        <v>58</v>
      </c>
      <c r="F35" s="34" t="s">
        <v>27</v>
      </c>
      <c r="G35" s="35"/>
    </row>
    <row r="36" spans="1:7" ht="13.5" thickBot="1" x14ac:dyDescent="0.25">
      <c r="A36" s="218" t="s">
        <v>41</v>
      </c>
      <c r="B36" s="219"/>
      <c r="C36" s="219"/>
      <c r="D36" s="219"/>
      <c r="E36" s="51">
        <f>E20+E35</f>
        <v>79</v>
      </c>
      <c r="F36" s="34" t="s">
        <v>27</v>
      </c>
      <c r="G36" s="35"/>
    </row>
    <row r="37" spans="1:7" ht="5.0999999999999996" customHeight="1" x14ac:dyDescent="0.2">
      <c r="A37" s="19"/>
      <c r="B37" s="19"/>
      <c r="C37" s="19"/>
      <c r="D37" s="19"/>
      <c r="E37" s="37"/>
      <c r="F37" s="38"/>
      <c r="G37" s="14"/>
    </row>
    <row r="38" spans="1:7" hidden="1" x14ac:dyDescent="0.2">
      <c r="B38" s="4"/>
      <c r="C38" s="52" t="s">
        <v>42</v>
      </c>
      <c r="D38" s="4"/>
    </row>
    <row r="39" spans="1:7" hidden="1" x14ac:dyDescent="0.2">
      <c r="A39" s="52"/>
      <c r="C39" s="5"/>
      <c r="D39" s="4" t="s">
        <v>43</v>
      </c>
    </row>
    <row r="40" spans="1:7" hidden="1" x14ac:dyDescent="0.2">
      <c r="A40" s="52"/>
      <c r="C40" s="5"/>
      <c r="D40" s="4" t="s">
        <v>44</v>
      </c>
    </row>
    <row r="41" spans="1:7" hidden="1" x14ac:dyDescent="0.2">
      <c r="A41" s="52"/>
      <c r="C41" s="5"/>
      <c r="D41" s="4" t="s">
        <v>45</v>
      </c>
    </row>
    <row r="42" spans="1:7" hidden="1" x14ac:dyDescent="0.2">
      <c r="A42" s="52"/>
      <c r="C42" s="5"/>
      <c r="D42" s="4" t="s">
        <v>46</v>
      </c>
    </row>
    <row r="43" spans="1:7" hidden="1" x14ac:dyDescent="0.2">
      <c r="A43" s="52"/>
      <c r="C43" s="5"/>
      <c r="D43" s="4" t="s">
        <v>47</v>
      </c>
    </row>
    <row r="44" spans="1:7" hidden="1" x14ac:dyDescent="0.2">
      <c r="A44" s="52"/>
      <c r="C44" s="5"/>
      <c r="D44" s="4" t="s">
        <v>48</v>
      </c>
    </row>
    <row r="45" spans="1:7" hidden="1" x14ac:dyDescent="0.2">
      <c r="A45" s="54"/>
      <c r="C45" s="5"/>
      <c r="D45" s="55" t="s">
        <v>49</v>
      </c>
    </row>
    <row r="46" spans="1:7" x14ac:dyDescent="0.2">
      <c r="A46" s="204" t="s">
        <v>50</v>
      </c>
      <c r="B46" s="204"/>
      <c r="C46" s="204"/>
      <c r="D46" s="204"/>
      <c r="E46" s="204"/>
      <c r="F46" s="204"/>
      <c r="G46" s="204"/>
    </row>
    <row r="47" spans="1:7" ht="12.6" customHeight="1" x14ac:dyDescent="0.2">
      <c r="A47" s="204" t="s">
        <v>1</v>
      </c>
      <c r="B47" s="204"/>
      <c r="C47" s="204"/>
      <c r="D47" s="204"/>
      <c r="E47" s="204"/>
      <c r="F47" s="204"/>
      <c r="G47" s="204"/>
    </row>
    <row r="48" spans="1:7" ht="13.5" thickBot="1" x14ac:dyDescent="0.25">
      <c r="A48" s="54"/>
      <c r="B48" s="4"/>
      <c r="C48" s="5"/>
      <c r="D48" s="4"/>
    </row>
    <row r="49" spans="1:7" ht="12.95" customHeight="1" x14ac:dyDescent="0.2">
      <c r="A49" s="206" t="s">
        <v>2</v>
      </c>
      <c r="B49" s="208" t="s">
        <v>3</v>
      </c>
      <c r="C49" s="210" t="s">
        <v>4</v>
      </c>
      <c r="D49" s="211"/>
      <c r="E49" s="214" t="s">
        <v>5</v>
      </c>
      <c r="F49" s="214" t="s">
        <v>51</v>
      </c>
      <c r="G49" s="216" t="s">
        <v>7</v>
      </c>
    </row>
    <row r="50" spans="1:7" ht="13.5" thickBot="1" x14ac:dyDescent="0.25">
      <c r="A50" s="207"/>
      <c r="B50" s="209"/>
      <c r="C50" s="220"/>
      <c r="D50" s="221"/>
      <c r="E50" s="215"/>
      <c r="F50" s="215"/>
      <c r="G50" s="217"/>
    </row>
    <row r="51" spans="1:7" ht="8.4499999999999993" customHeight="1" x14ac:dyDescent="0.2">
      <c r="A51" s="6"/>
      <c r="B51" s="56"/>
      <c r="C51" s="57"/>
      <c r="D51" s="58"/>
      <c r="E51" s="12"/>
      <c r="F51" s="59"/>
      <c r="G51" s="13"/>
    </row>
    <row r="52" spans="1:7" x14ac:dyDescent="0.2">
      <c r="A52" s="15"/>
      <c r="B52" s="16" t="s">
        <v>8</v>
      </c>
      <c r="C52" s="17"/>
      <c r="D52" s="17"/>
      <c r="E52" s="17"/>
      <c r="F52" s="60"/>
      <c r="G52" s="18"/>
    </row>
    <row r="53" spans="1:7" x14ac:dyDescent="0.2">
      <c r="A53" s="15"/>
      <c r="B53" s="61"/>
      <c r="C53" s="62"/>
      <c r="D53" s="63"/>
      <c r="E53" s="23"/>
      <c r="F53" s="64"/>
      <c r="G53" s="33"/>
    </row>
    <row r="54" spans="1:7" ht="16.5" customHeight="1" x14ac:dyDescent="0.2">
      <c r="A54" s="15">
        <v>1</v>
      </c>
      <c r="B54" s="32" t="s">
        <v>21</v>
      </c>
      <c r="C54" s="62">
        <v>1</v>
      </c>
      <c r="D54" s="22" t="s">
        <v>12</v>
      </c>
      <c r="E54" s="42">
        <v>50</v>
      </c>
      <c r="F54" s="65" t="s">
        <v>218</v>
      </c>
      <c r="G54" s="24"/>
    </row>
    <row r="55" spans="1:7" x14ac:dyDescent="0.2">
      <c r="A55" s="15"/>
      <c r="B55" s="32"/>
      <c r="C55" s="62">
        <v>2</v>
      </c>
      <c r="D55" s="22" t="s">
        <v>52</v>
      </c>
      <c r="E55" s="42">
        <v>50</v>
      </c>
      <c r="F55" s="65" t="s">
        <v>218</v>
      </c>
      <c r="G55" s="24"/>
    </row>
    <row r="56" spans="1:7" x14ac:dyDescent="0.2">
      <c r="A56" s="15"/>
      <c r="B56" s="32"/>
      <c r="C56" s="62"/>
      <c r="D56" s="22"/>
      <c r="E56" s="42"/>
      <c r="F56" s="65"/>
      <c r="G56" s="24"/>
    </row>
    <row r="57" spans="1:7" x14ac:dyDescent="0.2">
      <c r="A57" s="15">
        <v>2</v>
      </c>
      <c r="B57" s="32" t="s">
        <v>9</v>
      </c>
      <c r="C57" s="62">
        <v>1</v>
      </c>
      <c r="D57" s="22" t="s">
        <v>53</v>
      </c>
      <c r="E57" s="42">
        <v>100</v>
      </c>
      <c r="F57" s="65" t="s">
        <v>70</v>
      </c>
      <c r="G57" s="24"/>
    </row>
    <row r="58" spans="1:7" x14ac:dyDescent="0.2">
      <c r="A58" s="15"/>
      <c r="B58" s="32"/>
      <c r="C58" s="62">
        <v>2</v>
      </c>
      <c r="D58" s="22" t="s">
        <v>54</v>
      </c>
      <c r="E58" s="42">
        <v>85</v>
      </c>
      <c r="F58" s="65" t="s">
        <v>219</v>
      </c>
      <c r="G58" s="24"/>
    </row>
    <row r="59" spans="1:7" x14ac:dyDescent="0.2">
      <c r="A59" s="15"/>
      <c r="B59" s="32"/>
      <c r="C59" s="62">
        <v>3</v>
      </c>
      <c r="D59" s="22" t="s">
        <v>55</v>
      </c>
      <c r="E59" s="42">
        <v>87</v>
      </c>
      <c r="F59" s="65" t="s">
        <v>219</v>
      </c>
      <c r="G59" s="24"/>
    </row>
    <row r="60" spans="1:7" x14ac:dyDescent="0.2">
      <c r="A60" s="15"/>
      <c r="B60" s="32"/>
      <c r="C60" s="62">
        <v>4</v>
      </c>
      <c r="D60" s="22" t="s">
        <v>56</v>
      </c>
      <c r="E60" s="42">
        <v>85</v>
      </c>
      <c r="F60" s="65" t="s">
        <v>219</v>
      </c>
      <c r="G60" s="24"/>
    </row>
    <row r="61" spans="1:7" x14ac:dyDescent="0.2">
      <c r="A61" s="15"/>
      <c r="B61" s="32"/>
      <c r="C61" s="62">
        <v>5</v>
      </c>
      <c r="D61" s="22" t="s">
        <v>57</v>
      </c>
      <c r="E61" s="42">
        <v>130</v>
      </c>
      <c r="F61" s="65" t="s">
        <v>58</v>
      </c>
      <c r="G61" s="24"/>
    </row>
    <row r="62" spans="1:7" x14ac:dyDescent="0.2">
      <c r="A62" s="15"/>
      <c r="B62" s="32"/>
      <c r="C62" s="62">
        <v>6</v>
      </c>
      <c r="D62" s="22" t="s">
        <v>59</v>
      </c>
      <c r="E62" s="42">
        <v>130</v>
      </c>
      <c r="F62" s="65" t="s">
        <v>58</v>
      </c>
      <c r="G62" s="24"/>
    </row>
    <row r="63" spans="1:7" x14ac:dyDescent="0.2">
      <c r="A63" s="15"/>
      <c r="B63" s="32"/>
      <c r="C63" s="62">
        <v>7</v>
      </c>
      <c r="D63" s="22" t="s">
        <v>60</v>
      </c>
      <c r="E63" s="42">
        <v>130</v>
      </c>
      <c r="F63" s="65" t="s">
        <v>58</v>
      </c>
      <c r="G63" s="24"/>
    </row>
    <row r="64" spans="1:7" x14ac:dyDescent="0.2">
      <c r="A64" s="15"/>
      <c r="B64" s="32"/>
      <c r="C64" s="62">
        <v>8</v>
      </c>
      <c r="D64" s="22" t="s">
        <v>61</v>
      </c>
      <c r="E64" s="42">
        <v>130</v>
      </c>
      <c r="F64" s="65" t="s">
        <v>58</v>
      </c>
      <c r="G64" s="24"/>
    </row>
    <row r="65" spans="1:7" x14ac:dyDescent="0.2">
      <c r="A65" s="15"/>
      <c r="B65" s="32"/>
      <c r="C65" s="62"/>
      <c r="D65" s="22"/>
      <c r="E65" s="42"/>
      <c r="F65" s="65"/>
      <c r="G65" s="24"/>
    </row>
    <row r="66" spans="1:7" x14ac:dyDescent="0.2">
      <c r="A66" s="15">
        <v>3</v>
      </c>
      <c r="B66" s="32" t="s">
        <v>19</v>
      </c>
      <c r="C66" s="62">
        <v>1</v>
      </c>
      <c r="D66" s="22" t="s">
        <v>62</v>
      </c>
      <c r="E66" s="42">
        <v>100</v>
      </c>
      <c r="F66" s="65" t="s">
        <v>63</v>
      </c>
      <c r="G66" s="24"/>
    </row>
    <row r="67" spans="1:7" x14ac:dyDescent="0.2">
      <c r="A67" s="15"/>
      <c r="B67" s="32"/>
      <c r="C67" s="62">
        <v>2</v>
      </c>
      <c r="D67" s="22" t="s">
        <v>64</v>
      </c>
      <c r="E67" s="42">
        <v>100</v>
      </c>
      <c r="F67" s="65" t="s">
        <v>58</v>
      </c>
      <c r="G67" s="24"/>
    </row>
    <row r="68" spans="1:7" ht="14.1" customHeight="1" x14ac:dyDescent="0.2">
      <c r="A68" s="15"/>
      <c r="B68" s="32"/>
      <c r="C68" s="62">
        <v>3</v>
      </c>
      <c r="D68" s="22" t="s">
        <v>65</v>
      </c>
      <c r="E68" s="42">
        <v>14</v>
      </c>
      <c r="F68" s="65" t="s">
        <v>66</v>
      </c>
      <c r="G68" s="24"/>
    </row>
    <row r="69" spans="1:7" x14ac:dyDescent="0.2">
      <c r="A69" s="15"/>
      <c r="B69" s="32"/>
      <c r="C69" s="62"/>
      <c r="D69" s="22"/>
      <c r="E69" s="42"/>
      <c r="F69" s="65"/>
      <c r="G69" s="24"/>
    </row>
    <row r="70" spans="1:7" x14ac:dyDescent="0.2">
      <c r="A70" s="15">
        <v>4</v>
      </c>
      <c r="B70" s="32" t="s">
        <v>15</v>
      </c>
      <c r="C70" s="62">
        <v>1</v>
      </c>
      <c r="D70" s="22" t="s">
        <v>67</v>
      </c>
      <c r="E70" s="42">
        <v>75</v>
      </c>
      <c r="F70" s="65" t="s">
        <v>63</v>
      </c>
      <c r="G70" s="66"/>
    </row>
    <row r="71" spans="1:7" x14ac:dyDescent="0.2">
      <c r="A71" s="15"/>
      <c r="B71" s="32"/>
      <c r="C71" s="62">
        <v>2</v>
      </c>
      <c r="D71" s="22" t="s">
        <v>16</v>
      </c>
      <c r="E71" s="42">
        <v>75</v>
      </c>
      <c r="F71" s="65" t="s">
        <v>68</v>
      </c>
      <c r="G71" s="24"/>
    </row>
    <row r="72" spans="1:7" ht="13.5" customHeight="1" x14ac:dyDescent="0.2">
      <c r="A72" s="15"/>
      <c r="B72" s="32"/>
      <c r="C72" s="62">
        <v>3</v>
      </c>
      <c r="D72" s="22" t="s">
        <v>69</v>
      </c>
      <c r="E72" s="42">
        <v>190</v>
      </c>
      <c r="F72" s="65" t="s">
        <v>70</v>
      </c>
      <c r="G72" s="24"/>
    </row>
    <row r="73" spans="1:7" x14ac:dyDescent="0.2">
      <c r="A73" s="15"/>
      <c r="B73" s="32"/>
      <c r="C73" s="62">
        <v>4</v>
      </c>
      <c r="D73" s="22" t="s">
        <v>71</v>
      </c>
      <c r="E73" s="42">
        <v>45</v>
      </c>
      <c r="F73" s="65" t="s">
        <v>70</v>
      </c>
      <c r="G73" s="24"/>
    </row>
    <row r="74" spans="1:7" x14ac:dyDescent="0.2">
      <c r="A74" s="15"/>
      <c r="B74" s="32"/>
      <c r="C74" s="62"/>
      <c r="D74" s="22"/>
      <c r="E74" s="42"/>
      <c r="F74" s="65"/>
      <c r="G74" s="24"/>
    </row>
    <row r="75" spans="1:7" x14ac:dyDescent="0.2">
      <c r="A75" s="15">
        <v>5</v>
      </c>
      <c r="B75" s="32" t="s">
        <v>72</v>
      </c>
      <c r="C75" s="62">
        <v>1</v>
      </c>
      <c r="D75" s="22" t="s">
        <v>73</v>
      </c>
      <c r="E75" s="42">
        <v>100</v>
      </c>
      <c r="F75" s="65" t="s">
        <v>74</v>
      </c>
      <c r="G75" s="24"/>
    </row>
    <row r="76" spans="1:7" ht="15.6" customHeight="1" x14ac:dyDescent="0.2">
      <c r="A76" s="15"/>
      <c r="B76" s="32"/>
      <c r="C76" s="62">
        <v>2</v>
      </c>
      <c r="D76" s="22" t="s">
        <v>75</v>
      </c>
      <c r="E76" s="42">
        <v>100</v>
      </c>
      <c r="F76" s="65" t="s">
        <v>74</v>
      </c>
      <c r="G76" s="24"/>
    </row>
    <row r="77" spans="1:7" ht="15.6" customHeight="1" x14ac:dyDescent="0.2">
      <c r="A77" s="15"/>
      <c r="B77" s="32"/>
      <c r="C77" s="62">
        <v>3</v>
      </c>
      <c r="D77" s="22" t="s">
        <v>76</v>
      </c>
      <c r="E77" s="42">
        <v>85</v>
      </c>
      <c r="F77" s="65" t="s">
        <v>74</v>
      </c>
      <c r="G77" s="24"/>
    </row>
    <row r="78" spans="1:7" ht="15.6" customHeight="1" x14ac:dyDescent="0.2">
      <c r="A78" s="15"/>
      <c r="B78" s="32"/>
      <c r="C78" s="62">
        <v>4</v>
      </c>
      <c r="D78" s="22" t="s">
        <v>77</v>
      </c>
      <c r="E78" s="42">
        <v>85</v>
      </c>
      <c r="F78" s="65" t="s">
        <v>74</v>
      </c>
      <c r="G78" s="24"/>
    </row>
    <row r="79" spans="1:7" x14ac:dyDescent="0.2">
      <c r="A79" s="15"/>
      <c r="B79" s="32"/>
      <c r="C79" s="62">
        <v>5</v>
      </c>
      <c r="D79" s="22" t="s">
        <v>78</v>
      </c>
      <c r="E79" s="42">
        <v>85</v>
      </c>
      <c r="F79" s="65" t="s">
        <v>74</v>
      </c>
      <c r="G79" s="24"/>
    </row>
    <row r="80" spans="1:7" ht="15.6" customHeight="1" x14ac:dyDescent="0.2">
      <c r="A80" s="15"/>
      <c r="B80" s="32"/>
      <c r="C80" s="62">
        <v>6</v>
      </c>
      <c r="D80" s="22" t="s">
        <v>79</v>
      </c>
      <c r="E80" s="42">
        <v>85</v>
      </c>
      <c r="F80" s="65" t="s">
        <v>74</v>
      </c>
      <c r="G80" s="24"/>
    </row>
    <row r="81" spans="1:7" ht="15.6" customHeight="1" x14ac:dyDescent="0.2">
      <c r="A81" s="15"/>
      <c r="B81" s="32"/>
      <c r="C81" s="62"/>
      <c r="D81" s="22"/>
      <c r="E81" s="42"/>
      <c r="F81" s="65"/>
      <c r="G81" s="67"/>
    </row>
    <row r="82" spans="1:7" s="68" customFormat="1" x14ac:dyDescent="0.2">
      <c r="A82" s="15">
        <v>6</v>
      </c>
      <c r="B82" s="32" t="s">
        <v>29</v>
      </c>
      <c r="C82" s="62">
        <v>1</v>
      </c>
      <c r="D82" s="22" t="s">
        <v>80</v>
      </c>
      <c r="E82" s="42">
        <v>10</v>
      </c>
      <c r="F82" s="65" t="s">
        <v>66</v>
      </c>
      <c r="G82" s="24"/>
    </row>
    <row r="83" spans="1:7" ht="6" customHeight="1" thickBot="1" x14ac:dyDescent="0.25">
      <c r="A83" s="15"/>
      <c r="B83" s="20"/>
      <c r="C83" s="30"/>
      <c r="D83" s="31"/>
      <c r="E83" s="23"/>
      <c r="F83" s="23"/>
      <c r="G83" s="33"/>
    </row>
    <row r="84" spans="1:7" ht="13.5" thickBot="1" x14ac:dyDescent="0.25">
      <c r="A84" s="218" t="s">
        <v>26</v>
      </c>
      <c r="B84" s="219"/>
      <c r="C84" s="219"/>
      <c r="D84" s="219"/>
      <c r="E84" s="34">
        <f>SUM(E53:E82)</f>
        <v>2126</v>
      </c>
      <c r="F84" s="34" t="s">
        <v>27</v>
      </c>
      <c r="G84" s="35"/>
    </row>
    <row r="85" spans="1:7" ht="3.6" customHeight="1" x14ac:dyDescent="0.2">
      <c r="A85" s="54"/>
      <c r="B85" s="4"/>
      <c r="C85" s="5"/>
      <c r="D85" s="4"/>
    </row>
    <row r="86" spans="1:7" hidden="1" x14ac:dyDescent="0.2">
      <c r="B86" s="4"/>
      <c r="C86" s="52" t="s">
        <v>42</v>
      </c>
      <c r="D86" s="4"/>
    </row>
    <row r="87" spans="1:7" hidden="1" x14ac:dyDescent="0.2">
      <c r="A87" s="52"/>
      <c r="C87" s="5"/>
      <c r="D87" s="69" t="s">
        <v>81</v>
      </c>
    </row>
    <row r="88" spans="1:7" hidden="1" x14ac:dyDescent="0.2">
      <c r="A88" s="52"/>
      <c r="C88" s="5"/>
      <c r="D88" s="69" t="s">
        <v>82</v>
      </c>
    </row>
    <row r="89" spans="1:7" hidden="1" x14ac:dyDescent="0.2">
      <c r="A89" s="52"/>
      <c r="C89" s="5"/>
      <c r="D89" s="52" t="s">
        <v>83</v>
      </c>
    </row>
    <row r="90" spans="1:7" hidden="1" x14ac:dyDescent="0.2">
      <c r="A90" s="52"/>
      <c r="C90" s="5"/>
      <c r="D90" s="52" t="s">
        <v>84</v>
      </c>
    </row>
    <row r="91" spans="1:7" hidden="1" x14ac:dyDescent="0.2">
      <c r="A91" s="52"/>
      <c r="C91" s="5"/>
      <c r="D91" s="52" t="s">
        <v>85</v>
      </c>
    </row>
    <row r="92" spans="1:7" hidden="1" x14ac:dyDescent="0.2">
      <c r="A92" s="52"/>
      <c r="C92" s="5"/>
      <c r="D92" s="52" t="s">
        <v>86</v>
      </c>
    </row>
    <row r="93" spans="1:7" hidden="1" x14ac:dyDescent="0.2">
      <c r="A93" s="52"/>
      <c r="C93" s="5"/>
      <c r="D93" s="52" t="s">
        <v>66</v>
      </c>
    </row>
    <row r="94" spans="1:7" hidden="1" x14ac:dyDescent="0.2">
      <c r="A94" s="52"/>
      <c r="C94" s="5"/>
      <c r="D94" s="52" t="s">
        <v>87</v>
      </c>
    </row>
    <row r="95" spans="1:7" hidden="1" x14ac:dyDescent="0.2">
      <c r="A95" s="54"/>
      <c r="C95" s="68"/>
      <c r="D95" s="70" t="s">
        <v>49</v>
      </c>
    </row>
    <row r="96" spans="1:7" x14ac:dyDescent="0.2">
      <c r="A96" s="54"/>
      <c r="B96" s="4"/>
      <c r="C96" s="5"/>
      <c r="D96" s="4"/>
    </row>
    <row r="97" spans="1:7" x14ac:dyDescent="0.2">
      <c r="A97" s="204" t="s">
        <v>88</v>
      </c>
      <c r="B97" s="204"/>
      <c r="C97" s="204"/>
      <c r="D97" s="204"/>
      <c r="E97" s="204"/>
      <c r="F97" s="204"/>
      <c r="G97" s="204"/>
    </row>
    <row r="98" spans="1:7" ht="12.6" customHeight="1" x14ac:dyDescent="0.2">
      <c r="A98" s="204" t="s">
        <v>1</v>
      </c>
      <c r="B98" s="204"/>
      <c r="C98" s="204"/>
      <c r="D98" s="204"/>
      <c r="E98" s="204"/>
      <c r="F98" s="204"/>
      <c r="G98" s="204"/>
    </row>
    <row r="99" spans="1:7" ht="13.5" thickBot="1" x14ac:dyDescent="0.25">
      <c r="A99" s="54"/>
      <c r="B99" s="4"/>
      <c r="C99" s="5"/>
      <c r="D99" s="4"/>
      <c r="E99" s="71"/>
    </row>
    <row r="100" spans="1:7" x14ac:dyDescent="0.2">
      <c r="A100" s="206" t="s">
        <v>2</v>
      </c>
      <c r="B100" s="208" t="s">
        <v>3</v>
      </c>
      <c r="C100" s="210" t="s">
        <v>4</v>
      </c>
      <c r="D100" s="211"/>
      <c r="E100" s="214" t="s">
        <v>5</v>
      </c>
      <c r="F100" s="214" t="s">
        <v>220</v>
      </c>
      <c r="G100" s="216" t="s">
        <v>7</v>
      </c>
    </row>
    <row r="101" spans="1:7" ht="13.5" thickBot="1" x14ac:dyDescent="0.25">
      <c r="A101" s="207"/>
      <c r="B101" s="209"/>
      <c r="C101" s="220"/>
      <c r="D101" s="221"/>
      <c r="E101" s="215"/>
      <c r="F101" s="215"/>
      <c r="G101" s="217"/>
    </row>
    <row r="102" spans="1:7" x14ac:dyDescent="0.2">
      <c r="A102" s="6"/>
      <c r="B102" s="56"/>
      <c r="C102" s="57"/>
      <c r="D102" s="58"/>
      <c r="E102" s="12"/>
      <c r="F102" s="59"/>
      <c r="G102" s="13"/>
    </row>
    <row r="103" spans="1:7" s="73" customFormat="1" ht="12" x14ac:dyDescent="0.2">
      <c r="A103" s="25">
        <v>1</v>
      </c>
      <c r="B103" s="26" t="s">
        <v>21</v>
      </c>
      <c r="C103" s="62">
        <v>1</v>
      </c>
      <c r="D103" s="43" t="s">
        <v>90</v>
      </c>
      <c r="E103" s="42">
        <v>10</v>
      </c>
      <c r="F103" s="20" t="s">
        <v>91</v>
      </c>
      <c r="G103" s="72"/>
    </row>
    <row r="104" spans="1:7" s="73" customFormat="1" ht="12" x14ac:dyDescent="0.2">
      <c r="A104" s="74"/>
      <c r="B104" s="75"/>
      <c r="C104" s="62">
        <v>2</v>
      </c>
      <c r="D104" s="43" t="s">
        <v>92</v>
      </c>
      <c r="E104" s="42">
        <v>10</v>
      </c>
      <c r="F104" s="20" t="s">
        <v>91</v>
      </c>
      <c r="G104" s="72"/>
    </row>
    <row r="105" spans="1:7" s="73" customFormat="1" ht="12" x14ac:dyDescent="0.2">
      <c r="A105" s="74"/>
      <c r="B105" s="75"/>
      <c r="C105" s="62">
        <v>3</v>
      </c>
      <c r="D105" s="43" t="s">
        <v>93</v>
      </c>
      <c r="E105" s="42">
        <v>10</v>
      </c>
      <c r="F105" s="20" t="s">
        <v>91</v>
      </c>
      <c r="G105" s="72"/>
    </row>
    <row r="106" spans="1:7" s="73" customFormat="1" ht="12" x14ac:dyDescent="0.2">
      <c r="A106" s="74"/>
      <c r="B106" s="75"/>
      <c r="C106" s="62">
        <v>4</v>
      </c>
      <c r="D106" s="43" t="s">
        <v>94</v>
      </c>
      <c r="E106" s="42">
        <v>9</v>
      </c>
      <c r="F106" s="20" t="s">
        <v>91</v>
      </c>
      <c r="G106" s="72"/>
    </row>
    <row r="107" spans="1:7" s="73" customFormat="1" ht="12" x14ac:dyDescent="0.2">
      <c r="A107" s="74"/>
      <c r="B107" s="75"/>
      <c r="C107" s="62"/>
      <c r="D107" s="43"/>
      <c r="E107" s="42"/>
      <c r="F107" s="20"/>
      <c r="G107" s="72"/>
    </row>
    <row r="108" spans="1:7" s="73" customFormat="1" ht="13.5" customHeight="1" x14ac:dyDescent="0.2">
      <c r="A108" s="25">
        <v>2</v>
      </c>
      <c r="B108" s="26" t="s">
        <v>9</v>
      </c>
      <c r="C108" s="62">
        <v>1</v>
      </c>
      <c r="D108" s="43" t="s">
        <v>95</v>
      </c>
      <c r="E108" s="42">
        <v>6</v>
      </c>
      <c r="F108" s="20" t="s">
        <v>96</v>
      </c>
      <c r="G108" s="72"/>
    </row>
    <row r="109" spans="1:7" s="73" customFormat="1" thickBot="1" x14ac:dyDescent="0.25">
      <c r="A109" s="74"/>
      <c r="B109" s="75"/>
      <c r="C109" s="76"/>
      <c r="D109" s="77"/>
      <c r="E109" s="42"/>
      <c r="F109" s="32"/>
      <c r="G109" s="78"/>
    </row>
    <row r="110" spans="1:7" s="79" customFormat="1" thickBot="1" x14ac:dyDescent="0.25">
      <c r="A110" s="218" t="s">
        <v>26</v>
      </c>
      <c r="B110" s="219"/>
      <c r="C110" s="219"/>
      <c r="D110" s="219"/>
      <c r="E110" s="51">
        <f>SUM(E103:E109)</f>
        <v>45</v>
      </c>
      <c r="F110" s="34" t="s">
        <v>27</v>
      </c>
      <c r="G110" s="35"/>
    </row>
    <row r="111" spans="1:7" s="79" customFormat="1" ht="12" x14ac:dyDescent="0.2">
      <c r="A111" s="19"/>
      <c r="B111" s="19"/>
      <c r="C111" s="19"/>
      <c r="D111" s="19"/>
      <c r="E111" s="37"/>
      <c r="F111" s="38"/>
      <c r="G111" s="14"/>
    </row>
    <row r="112" spans="1:7" x14ac:dyDescent="0.2">
      <c r="A112" s="204" t="s">
        <v>97</v>
      </c>
      <c r="B112" s="204"/>
      <c r="C112" s="204"/>
      <c r="D112" s="204"/>
      <c r="E112" s="204"/>
      <c r="F112" s="204"/>
      <c r="G112" s="204"/>
    </row>
    <row r="113" spans="1:7" ht="12.6" customHeight="1" x14ac:dyDescent="0.2">
      <c r="A113" s="204" t="s">
        <v>1</v>
      </c>
      <c r="B113" s="204"/>
      <c r="C113" s="204"/>
      <c r="D113" s="204"/>
      <c r="E113" s="204"/>
      <c r="F113" s="204"/>
      <c r="G113" s="204"/>
    </row>
    <row r="114" spans="1:7" ht="13.5" thickBot="1" x14ac:dyDescent="0.25">
      <c r="A114" s="54"/>
      <c r="B114" s="4"/>
      <c r="C114" s="5"/>
      <c r="D114" s="4"/>
    </row>
    <row r="115" spans="1:7" x14ac:dyDescent="0.2">
      <c r="A115" s="206" t="s">
        <v>2</v>
      </c>
      <c r="B115" s="208" t="s">
        <v>3</v>
      </c>
      <c r="C115" s="210" t="s">
        <v>4</v>
      </c>
      <c r="D115" s="211"/>
      <c r="E115" s="214" t="s">
        <v>5</v>
      </c>
      <c r="F115" s="214" t="s">
        <v>89</v>
      </c>
      <c r="G115" s="216" t="s">
        <v>7</v>
      </c>
    </row>
    <row r="116" spans="1:7" ht="13.5" thickBot="1" x14ac:dyDescent="0.25">
      <c r="A116" s="207"/>
      <c r="B116" s="209"/>
      <c r="C116" s="220"/>
      <c r="D116" s="221"/>
      <c r="E116" s="215"/>
      <c r="F116" s="215"/>
      <c r="G116" s="217"/>
    </row>
    <row r="117" spans="1:7" ht="8.4499999999999993" customHeight="1" x14ac:dyDescent="0.2">
      <c r="A117" s="6"/>
      <c r="B117" s="56"/>
      <c r="C117" s="57"/>
      <c r="D117" s="58"/>
      <c r="E117" s="12"/>
      <c r="F117" s="59"/>
      <c r="G117" s="80"/>
    </row>
    <row r="118" spans="1:7" x14ac:dyDescent="0.2">
      <c r="A118" s="15"/>
      <c r="B118" s="16" t="s">
        <v>8</v>
      </c>
      <c r="C118" s="17"/>
      <c r="D118" s="17"/>
      <c r="E118" s="17"/>
      <c r="F118" s="81"/>
      <c r="G118" s="18"/>
    </row>
    <row r="119" spans="1:7" x14ac:dyDescent="0.2">
      <c r="A119" s="15"/>
      <c r="B119" s="61"/>
      <c r="C119" s="62"/>
      <c r="D119" s="63"/>
      <c r="E119" s="23"/>
      <c r="F119" s="64"/>
      <c r="G119" s="82"/>
    </row>
    <row r="120" spans="1:7" x14ac:dyDescent="0.2">
      <c r="A120" s="15">
        <v>1</v>
      </c>
      <c r="B120" s="32" t="s">
        <v>21</v>
      </c>
      <c r="C120" s="62">
        <v>1</v>
      </c>
      <c r="D120" s="22" t="s">
        <v>98</v>
      </c>
      <c r="E120" s="42">
        <v>120</v>
      </c>
      <c r="F120" s="20" t="s">
        <v>99</v>
      </c>
      <c r="G120" s="72"/>
    </row>
    <row r="121" spans="1:7" ht="24" x14ac:dyDescent="0.2">
      <c r="A121" s="15"/>
      <c r="B121" s="32"/>
      <c r="C121" s="62">
        <v>2</v>
      </c>
      <c r="D121" s="22" t="s">
        <v>100</v>
      </c>
      <c r="E121" s="42">
        <v>200</v>
      </c>
      <c r="F121" s="20" t="s">
        <v>101</v>
      </c>
      <c r="G121" s="72"/>
    </row>
    <row r="122" spans="1:7" x14ac:dyDescent="0.2">
      <c r="A122" s="15"/>
      <c r="B122" s="32"/>
      <c r="C122" s="62">
        <v>3</v>
      </c>
      <c r="D122" s="22" t="s">
        <v>102</v>
      </c>
      <c r="E122" s="42">
        <v>200</v>
      </c>
      <c r="F122" s="20" t="s">
        <v>101</v>
      </c>
      <c r="G122" s="72"/>
    </row>
    <row r="123" spans="1:7" x14ac:dyDescent="0.2">
      <c r="A123" s="7"/>
      <c r="B123" s="83"/>
      <c r="C123" s="84"/>
      <c r="D123" s="85"/>
      <c r="E123" s="86"/>
      <c r="F123" s="87"/>
      <c r="G123" s="39"/>
    </row>
    <row r="124" spans="1:7" x14ac:dyDescent="0.2">
      <c r="A124" s="15"/>
      <c r="B124" s="16" t="s">
        <v>28</v>
      </c>
      <c r="C124" s="17"/>
      <c r="D124" s="17"/>
      <c r="E124" s="17"/>
      <c r="F124" s="88"/>
      <c r="G124" s="18"/>
    </row>
    <row r="125" spans="1:7" x14ac:dyDescent="0.2">
      <c r="A125" s="15"/>
      <c r="B125" s="20"/>
      <c r="C125" s="21"/>
      <c r="D125" s="40"/>
      <c r="E125" s="23"/>
      <c r="F125" s="23"/>
      <c r="G125" s="82"/>
    </row>
    <row r="126" spans="1:7" s="73" customFormat="1" ht="12" x14ac:dyDescent="0.2">
      <c r="A126" s="25">
        <v>1</v>
      </c>
      <c r="B126" s="26" t="s">
        <v>29</v>
      </c>
      <c r="C126" s="62">
        <v>1</v>
      </c>
      <c r="D126" s="43" t="s">
        <v>30</v>
      </c>
      <c r="E126" s="42">
        <v>9</v>
      </c>
      <c r="F126" s="20" t="s">
        <v>103</v>
      </c>
      <c r="G126" s="24"/>
    </row>
    <row r="127" spans="1:7" s="73" customFormat="1" ht="12" x14ac:dyDescent="0.2">
      <c r="A127" s="74"/>
      <c r="B127" s="75"/>
      <c r="C127" s="62">
        <v>2</v>
      </c>
      <c r="D127" s="43" t="s">
        <v>32</v>
      </c>
      <c r="E127" s="42">
        <v>9</v>
      </c>
      <c r="F127" s="20" t="s">
        <v>103</v>
      </c>
      <c r="G127" s="24"/>
    </row>
    <row r="128" spans="1:7" s="73" customFormat="1" thickBot="1" x14ac:dyDescent="0.25">
      <c r="A128" s="74"/>
      <c r="B128" s="75"/>
      <c r="C128" s="76"/>
      <c r="D128" s="77"/>
      <c r="E128" s="42"/>
      <c r="F128" s="89"/>
      <c r="G128" s="78"/>
    </row>
    <row r="129" spans="1:7" s="79" customFormat="1" thickBot="1" x14ac:dyDescent="0.25">
      <c r="A129" s="218" t="s">
        <v>26</v>
      </c>
      <c r="B129" s="219"/>
      <c r="C129" s="219"/>
      <c r="D129" s="219"/>
      <c r="E129" s="51">
        <f>SUM(E120:E128)</f>
        <v>538</v>
      </c>
      <c r="F129" s="34" t="s">
        <v>27</v>
      </c>
      <c r="G129" s="35"/>
    </row>
    <row r="130" spans="1:7" s="79" customFormat="1" ht="12" x14ac:dyDescent="0.2">
      <c r="A130" s="19"/>
      <c r="B130" s="19"/>
      <c r="C130" s="19"/>
      <c r="D130" s="19"/>
      <c r="E130" s="37"/>
      <c r="F130" s="38"/>
      <c r="G130" s="14"/>
    </row>
    <row r="131" spans="1:7" hidden="1" x14ac:dyDescent="0.2">
      <c r="A131" s="204" t="s">
        <v>104</v>
      </c>
      <c r="B131" s="204"/>
      <c r="C131" s="204"/>
      <c r="D131" s="204"/>
      <c r="E131" s="204"/>
      <c r="F131" s="204"/>
      <c r="G131" s="204"/>
    </row>
    <row r="132" spans="1:7" ht="12.6" hidden="1" customHeight="1" x14ac:dyDescent="0.2">
      <c r="A132" s="204" t="s">
        <v>105</v>
      </c>
      <c r="B132" s="204"/>
      <c r="C132" s="204"/>
      <c r="D132" s="204"/>
      <c r="E132" s="204"/>
      <c r="F132" s="204"/>
      <c r="G132" s="204"/>
    </row>
    <row r="133" spans="1:7" hidden="1" x14ac:dyDescent="0.2">
      <c r="A133" s="54"/>
      <c r="B133" s="4"/>
      <c r="C133" s="5"/>
      <c r="D133" s="4"/>
    </row>
    <row r="134" spans="1:7" s="79" customFormat="1" ht="12" hidden="1" x14ac:dyDescent="0.2">
      <c r="A134" s="206" t="s">
        <v>2</v>
      </c>
      <c r="B134" s="208" t="s">
        <v>3</v>
      </c>
      <c r="C134" s="210" t="s">
        <v>4</v>
      </c>
      <c r="D134" s="211"/>
      <c r="E134" s="214" t="s">
        <v>106</v>
      </c>
      <c r="F134" s="214" t="s">
        <v>107</v>
      </c>
      <c r="G134" s="216" t="s">
        <v>7</v>
      </c>
    </row>
    <row r="135" spans="1:7" s="79" customFormat="1" ht="12" hidden="1" x14ac:dyDescent="0.2">
      <c r="A135" s="207"/>
      <c r="B135" s="209"/>
      <c r="C135" s="220"/>
      <c r="D135" s="221"/>
      <c r="E135" s="215"/>
      <c r="F135" s="215"/>
      <c r="G135" s="217"/>
    </row>
    <row r="136" spans="1:7" s="79" customFormat="1" ht="12" hidden="1" x14ac:dyDescent="0.2">
      <c r="A136" s="6"/>
      <c r="B136" s="56"/>
      <c r="C136" s="57"/>
      <c r="D136" s="58"/>
      <c r="E136" s="12"/>
      <c r="F136" s="59"/>
      <c r="G136" s="13"/>
    </row>
    <row r="137" spans="1:7" s="73" customFormat="1" ht="12" hidden="1" x14ac:dyDescent="0.2">
      <c r="A137" s="25"/>
      <c r="B137" s="90" t="s">
        <v>28</v>
      </c>
      <c r="C137" s="91"/>
      <c r="D137" s="91"/>
      <c r="E137" s="91"/>
      <c r="F137" s="91"/>
      <c r="G137" s="92"/>
    </row>
    <row r="138" spans="1:7" s="79" customFormat="1" ht="12" hidden="1" x14ac:dyDescent="0.2">
      <c r="A138" s="15"/>
      <c r="B138" s="20"/>
      <c r="C138" s="21"/>
      <c r="D138" s="40"/>
      <c r="E138" s="23"/>
      <c r="F138" s="23"/>
      <c r="G138" s="33"/>
    </row>
    <row r="139" spans="1:7" s="79" customFormat="1" ht="12" hidden="1" x14ac:dyDescent="0.2">
      <c r="A139" s="15">
        <v>1</v>
      </c>
      <c r="B139" s="20" t="s">
        <v>108</v>
      </c>
      <c r="C139" s="21">
        <v>1</v>
      </c>
      <c r="D139" s="43" t="s">
        <v>109</v>
      </c>
      <c r="E139" s="42">
        <v>10</v>
      </c>
      <c r="F139" s="20" t="s">
        <v>110</v>
      </c>
      <c r="G139" s="44" t="s">
        <v>111</v>
      </c>
    </row>
    <row r="140" spans="1:7" s="79" customFormat="1" ht="12" hidden="1" x14ac:dyDescent="0.2">
      <c r="A140" s="15"/>
      <c r="B140" s="20"/>
      <c r="C140" s="21"/>
      <c r="D140" s="43"/>
      <c r="E140" s="42"/>
      <c r="F140" s="20"/>
      <c r="G140" s="93"/>
    </row>
    <row r="141" spans="1:7" s="79" customFormat="1" ht="12" hidden="1" x14ac:dyDescent="0.2">
      <c r="A141" s="15">
        <v>2</v>
      </c>
      <c r="B141" s="20" t="s">
        <v>39</v>
      </c>
      <c r="C141" s="21">
        <v>1</v>
      </c>
      <c r="D141" s="43" t="s">
        <v>112</v>
      </c>
      <c r="E141" s="42">
        <v>5</v>
      </c>
      <c r="F141" s="20" t="s">
        <v>110</v>
      </c>
      <c r="G141" s="93" t="s">
        <v>113</v>
      </c>
    </row>
    <row r="142" spans="1:7" s="79" customFormat="1" ht="12" hidden="1" x14ac:dyDescent="0.2">
      <c r="A142" s="15"/>
      <c r="B142" s="20"/>
      <c r="C142" s="21">
        <v>2</v>
      </c>
      <c r="D142" s="43" t="s">
        <v>114</v>
      </c>
      <c r="E142" s="42">
        <v>5</v>
      </c>
      <c r="F142" s="20" t="s">
        <v>110</v>
      </c>
      <c r="G142" s="93" t="s">
        <v>115</v>
      </c>
    </row>
    <row r="143" spans="1:7" s="79" customFormat="1" ht="12" hidden="1" x14ac:dyDescent="0.2">
      <c r="A143" s="15"/>
      <c r="B143" s="20"/>
      <c r="C143" s="21"/>
      <c r="D143" s="43"/>
      <c r="E143" s="42"/>
      <c r="F143" s="20"/>
      <c r="G143" s="93"/>
    </row>
    <row r="144" spans="1:7" s="79" customFormat="1" ht="12" hidden="1" x14ac:dyDescent="0.2">
      <c r="A144" s="15">
        <v>3</v>
      </c>
      <c r="B144" s="20" t="s">
        <v>116</v>
      </c>
      <c r="C144" s="21">
        <v>1</v>
      </c>
      <c r="D144" s="43" t="s">
        <v>117</v>
      </c>
      <c r="E144" s="42">
        <v>4</v>
      </c>
      <c r="F144" s="20" t="s">
        <v>110</v>
      </c>
      <c r="G144" s="93" t="s">
        <v>118</v>
      </c>
    </row>
    <row r="145" spans="1:7" s="79" customFormat="1" ht="12" hidden="1" x14ac:dyDescent="0.2">
      <c r="A145" s="15"/>
      <c r="B145" s="20"/>
      <c r="C145" s="21">
        <v>2</v>
      </c>
      <c r="D145" s="43" t="s">
        <v>119</v>
      </c>
      <c r="E145" s="42">
        <v>4</v>
      </c>
      <c r="F145" s="20" t="s">
        <v>110</v>
      </c>
      <c r="G145" s="93" t="s">
        <v>118</v>
      </c>
    </row>
    <row r="146" spans="1:7" s="79" customFormat="1" ht="12" hidden="1" x14ac:dyDescent="0.2">
      <c r="A146" s="15"/>
      <c r="B146" s="20"/>
      <c r="C146" s="21">
        <v>3</v>
      </c>
      <c r="D146" s="43" t="s">
        <v>120</v>
      </c>
      <c r="E146" s="42">
        <v>3</v>
      </c>
      <c r="F146" s="20" t="s">
        <v>110</v>
      </c>
      <c r="G146" s="93" t="s">
        <v>118</v>
      </c>
    </row>
    <row r="147" spans="1:7" s="79" customFormat="1" hidden="1" thickBot="1" x14ac:dyDescent="0.25">
      <c r="A147" s="45"/>
      <c r="B147" s="46"/>
      <c r="C147" s="47"/>
      <c r="D147" s="48"/>
      <c r="E147" s="49"/>
      <c r="F147" s="49"/>
      <c r="G147" s="50"/>
    </row>
    <row r="148" spans="1:7" s="79" customFormat="1" hidden="1" thickBot="1" x14ac:dyDescent="0.25">
      <c r="A148" s="218" t="s">
        <v>26</v>
      </c>
      <c r="B148" s="219"/>
      <c r="C148" s="219"/>
      <c r="D148" s="219"/>
      <c r="E148" s="51">
        <f>SUM(E139:E146)</f>
        <v>31</v>
      </c>
      <c r="F148" s="34" t="s">
        <v>27</v>
      </c>
      <c r="G148" s="35"/>
    </row>
    <row r="149" spans="1:7" s="79" customFormat="1" hidden="1" thickBot="1" x14ac:dyDescent="0.25">
      <c r="A149" s="94"/>
      <c r="B149" s="95"/>
      <c r="C149" s="95"/>
      <c r="D149" s="96"/>
      <c r="E149" s="97"/>
      <c r="F149" s="97"/>
      <c r="G149" s="98"/>
    </row>
    <row r="150" spans="1:7" hidden="1" x14ac:dyDescent="0.2"/>
    <row r="151" spans="1:7" s="3" customFormat="1" ht="12.95" customHeight="1" x14ac:dyDescent="0.2">
      <c r="A151" s="2"/>
      <c r="B151" s="99"/>
      <c r="C151" s="99"/>
      <c r="D151" s="2" t="s">
        <v>121</v>
      </c>
      <c r="E151" s="223" t="s">
        <v>122</v>
      </c>
      <c r="F151" s="223"/>
      <c r="G151" s="223"/>
    </row>
    <row r="152" spans="1:7" s="3" customFormat="1" ht="12.95" customHeight="1" x14ac:dyDescent="0.2">
      <c r="A152" s="101"/>
      <c r="B152" s="1"/>
      <c r="C152" s="102"/>
      <c r="D152" s="103" t="s">
        <v>123</v>
      </c>
      <c r="E152" s="224" t="s">
        <v>124</v>
      </c>
      <c r="F152" s="224"/>
      <c r="G152" s="224"/>
    </row>
    <row r="153" spans="1:7" s="3" customFormat="1" ht="12.95" customHeight="1" x14ac:dyDescent="0.2">
      <c r="A153" s="101"/>
      <c r="B153" s="1"/>
      <c r="C153" s="102"/>
      <c r="D153" s="103" t="s">
        <v>125</v>
      </c>
      <c r="E153" s="224"/>
      <c r="F153" s="224"/>
      <c r="G153" s="224"/>
    </row>
    <row r="154" spans="1:7" s="3" customFormat="1" x14ac:dyDescent="0.2">
      <c r="A154" s="101"/>
      <c r="B154" s="1"/>
      <c r="C154" s="100"/>
      <c r="E154" s="101"/>
      <c r="F154" s="101"/>
      <c r="G154" s="100"/>
    </row>
    <row r="155" spans="1:7" s="3" customFormat="1" x14ac:dyDescent="0.2">
      <c r="A155" s="101"/>
      <c r="B155" s="1"/>
      <c r="C155" s="100"/>
      <c r="E155" s="101"/>
      <c r="F155" s="101"/>
      <c r="G155" s="100"/>
    </row>
    <row r="156" spans="1:7" s="3" customFormat="1" x14ac:dyDescent="0.2">
      <c r="A156" s="101"/>
      <c r="B156" s="101"/>
      <c r="C156" s="100"/>
      <c r="E156" s="101"/>
      <c r="F156" s="101"/>
      <c r="G156" s="100"/>
    </row>
    <row r="157" spans="1:7" s="3" customFormat="1" x14ac:dyDescent="0.2">
      <c r="A157" s="101"/>
      <c r="B157" s="1"/>
      <c r="C157" s="2"/>
      <c r="E157" s="101"/>
      <c r="F157" s="104" t="s">
        <v>126</v>
      </c>
      <c r="G157" s="100"/>
    </row>
    <row r="158" spans="1:7" s="3" customFormat="1" x14ac:dyDescent="0.2">
      <c r="A158" s="101"/>
      <c r="B158" s="1"/>
      <c r="C158" s="2"/>
      <c r="E158" s="101"/>
      <c r="F158" s="222" t="s">
        <v>127</v>
      </c>
      <c r="G158" s="222"/>
    </row>
    <row r="159" spans="1:7" s="3" customFormat="1" x14ac:dyDescent="0.2">
      <c r="A159" s="101"/>
      <c r="B159" s="1"/>
      <c r="C159" s="2"/>
      <c r="E159" s="101"/>
      <c r="F159" s="1"/>
      <c r="G159" s="1"/>
    </row>
  </sheetData>
  <mergeCells count="52">
    <mergeCell ref="F158:G158"/>
    <mergeCell ref="A148:D148"/>
    <mergeCell ref="E151:G151"/>
    <mergeCell ref="E152:G152"/>
    <mergeCell ref="E153:G153"/>
    <mergeCell ref="E134:E135"/>
    <mergeCell ref="F134:F135"/>
    <mergeCell ref="G134:G135"/>
    <mergeCell ref="A134:A135"/>
    <mergeCell ref="B134:B135"/>
    <mergeCell ref="C134:D135"/>
    <mergeCell ref="A129:D129"/>
    <mergeCell ref="A131:G131"/>
    <mergeCell ref="A132:G132"/>
    <mergeCell ref="E115:E116"/>
    <mergeCell ref="F115:F116"/>
    <mergeCell ref="G115:G116"/>
    <mergeCell ref="A110:D110"/>
    <mergeCell ref="A112:G112"/>
    <mergeCell ref="A113:G113"/>
    <mergeCell ref="A115:A116"/>
    <mergeCell ref="B115:B116"/>
    <mergeCell ref="C115:D116"/>
    <mergeCell ref="E100:E101"/>
    <mergeCell ref="F100:F101"/>
    <mergeCell ref="G100:G101"/>
    <mergeCell ref="A97:G97"/>
    <mergeCell ref="A98:G98"/>
    <mergeCell ref="A100:A101"/>
    <mergeCell ref="B100:B101"/>
    <mergeCell ref="C100:D101"/>
    <mergeCell ref="A84:D84"/>
    <mergeCell ref="A46:G46"/>
    <mergeCell ref="A47:G47"/>
    <mergeCell ref="A49:A50"/>
    <mergeCell ref="B49:B50"/>
    <mergeCell ref="C49:D50"/>
    <mergeCell ref="E49:E50"/>
    <mergeCell ref="A20:D20"/>
    <mergeCell ref="A35:D35"/>
    <mergeCell ref="A36:D36"/>
    <mergeCell ref="F49:F50"/>
    <mergeCell ref="G49:G50"/>
    <mergeCell ref="A1:G1"/>
    <mergeCell ref="A2:G2"/>
    <mergeCell ref="F3:G3"/>
    <mergeCell ref="A4:A5"/>
    <mergeCell ref="B4:B5"/>
    <mergeCell ref="C4:D5"/>
    <mergeCell ref="E4:E5"/>
    <mergeCell ref="F4:F5"/>
    <mergeCell ref="G4:G5"/>
  </mergeCells>
  <pageMargins left="0.59055118110236227" right="0.59055118110236227" top="0.59055118110236227" bottom="0.59055118110236227" header="0.43307086614173229" footer="0.11811023622047245"/>
  <pageSetup paperSize="10000" scale="80" orientation="landscape" r:id="rId1"/>
  <rowBreaks count="2" manualBreakCount="2">
    <brk id="45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G148"/>
  <sheetViews>
    <sheetView view="pageBreakPreview" topLeftCell="A97" zoomScale="80" zoomScaleNormal="100" zoomScaleSheetLayoutView="80" workbookViewId="0">
      <selection activeCell="F146" sqref="F146"/>
    </sheetView>
  </sheetViews>
  <sheetFormatPr defaultColWidth="9.33203125" defaultRowHeight="12.75" x14ac:dyDescent="0.2"/>
  <cols>
    <col min="1" max="1" width="7.6640625" style="109" customWidth="1"/>
    <col min="2" max="2" width="19.1640625" style="109" customWidth="1"/>
    <col min="3" max="3" width="4.1640625" style="109" customWidth="1"/>
    <col min="4" max="4" width="57.6640625" style="110" customWidth="1"/>
    <col min="5" max="5" width="12.1640625" style="111" customWidth="1"/>
    <col min="6" max="6" width="40.1640625" style="111" bestFit="1" customWidth="1"/>
    <col min="7" max="7" width="25.33203125" style="162" bestFit="1" customWidth="1"/>
    <col min="8" max="8" width="37.1640625" style="108" customWidth="1"/>
    <col min="9" max="16384" width="9.33203125" style="108"/>
  </cols>
  <sheetData>
    <row r="1" spans="1:7" x14ac:dyDescent="0.2">
      <c r="A1" s="225" t="s">
        <v>0</v>
      </c>
      <c r="B1" s="225"/>
      <c r="C1" s="225"/>
      <c r="D1" s="225"/>
      <c r="E1" s="225"/>
      <c r="F1" s="225"/>
      <c r="G1" s="225"/>
    </row>
    <row r="2" spans="1:7" x14ac:dyDescent="0.2">
      <c r="A2" s="225" t="s">
        <v>128</v>
      </c>
      <c r="B2" s="225"/>
      <c r="C2" s="225"/>
      <c r="D2" s="225"/>
      <c r="E2" s="225"/>
      <c r="F2" s="225"/>
      <c r="G2" s="225"/>
    </row>
    <row r="3" spans="1:7" ht="11.25" customHeight="1" thickBot="1" x14ac:dyDescent="0.25">
      <c r="F3" s="226"/>
      <c r="G3" s="226"/>
    </row>
    <row r="4" spans="1:7" ht="12.95" customHeight="1" x14ac:dyDescent="0.2">
      <c r="A4" s="227" t="s">
        <v>2</v>
      </c>
      <c r="B4" s="229" t="s">
        <v>3</v>
      </c>
      <c r="C4" s="231" t="s">
        <v>4</v>
      </c>
      <c r="D4" s="232"/>
      <c r="E4" s="235" t="s">
        <v>5</v>
      </c>
      <c r="F4" s="231" t="s">
        <v>6</v>
      </c>
      <c r="G4" s="237" t="s">
        <v>7</v>
      </c>
    </row>
    <row r="5" spans="1:7" ht="12.95" customHeight="1" thickBot="1" x14ac:dyDescent="0.25">
      <c r="A5" s="228"/>
      <c r="B5" s="230"/>
      <c r="C5" s="233"/>
      <c r="D5" s="234"/>
      <c r="E5" s="236"/>
      <c r="F5" s="233"/>
      <c r="G5" s="238"/>
    </row>
    <row r="6" spans="1:7" x14ac:dyDescent="0.2">
      <c r="A6" s="113"/>
      <c r="B6" s="114"/>
      <c r="C6" s="115"/>
      <c r="D6" s="116"/>
      <c r="E6" s="117"/>
      <c r="F6" s="118"/>
      <c r="G6" s="119"/>
    </row>
    <row r="7" spans="1:7" x14ac:dyDescent="0.2">
      <c r="A7" s="120"/>
      <c r="B7" s="121" t="s">
        <v>8</v>
      </c>
      <c r="C7" s="122"/>
      <c r="D7" s="122"/>
      <c r="E7" s="122"/>
      <c r="F7" s="123"/>
      <c r="G7" s="124"/>
    </row>
    <row r="8" spans="1:7" x14ac:dyDescent="0.2">
      <c r="A8" s="120">
        <v>1</v>
      </c>
      <c r="B8" s="125" t="s">
        <v>9</v>
      </c>
      <c r="C8" s="126">
        <v>1</v>
      </c>
      <c r="D8" s="127" t="s">
        <v>129</v>
      </c>
      <c r="E8" s="128">
        <v>5</v>
      </c>
      <c r="F8" s="125" t="s">
        <v>11</v>
      </c>
      <c r="G8" s="129"/>
    </row>
    <row r="9" spans="1:7" x14ac:dyDescent="0.2">
      <c r="A9" s="120"/>
      <c r="B9" s="125"/>
      <c r="C9" s="126"/>
      <c r="D9" s="127"/>
      <c r="E9" s="128"/>
      <c r="F9" s="125"/>
      <c r="G9" s="129"/>
    </row>
    <row r="10" spans="1:7" x14ac:dyDescent="0.2">
      <c r="A10" s="120">
        <v>2</v>
      </c>
      <c r="B10" s="125" t="s">
        <v>19</v>
      </c>
      <c r="C10" s="126">
        <v>1</v>
      </c>
      <c r="D10" s="127" t="s">
        <v>130</v>
      </c>
      <c r="E10" s="128">
        <v>2</v>
      </c>
      <c r="F10" s="125" t="s">
        <v>13</v>
      </c>
      <c r="G10" s="129"/>
    </row>
    <row r="11" spans="1:7" ht="13.5" thickBot="1" x14ac:dyDescent="0.25">
      <c r="A11" s="120"/>
      <c r="B11" s="125"/>
      <c r="C11" s="130"/>
      <c r="D11" s="131"/>
      <c r="E11" s="128"/>
      <c r="F11" s="132"/>
      <c r="G11" s="133"/>
    </row>
    <row r="12" spans="1:7" ht="13.5" thickBot="1" x14ac:dyDescent="0.25">
      <c r="A12" s="239" t="s">
        <v>26</v>
      </c>
      <c r="B12" s="240"/>
      <c r="C12" s="240"/>
      <c r="D12" s="240"/>
      <c r="E12" s="134">
        <f>SUM(E8:E10)</f>
        <v>7</v>
      </c>
      <c r="F12" s="135" t="s">
        <v>27</v>
      </c>
      <c r="G12" s="136"/>
    </row>
    <row r="13" spans="1:7" x14ac:dyDescent="0.2">
      <c r="A13" s="137"/>
      <c r="B13" s="138"/>
      <c r="C13" s="138"/>
      <c r="D13" s="138"/>
      <c r="E13" s="105"/>
      <c r="F13" s="139"/>
      <c r="G13" s="119"/>
    </row>
    <row r="14" spans="1:7" x14ac:dyDescent="0.2">
      <c r="A14" s="120"/>
      <c r="B14" s="121" t="s">
        <v>28</v>
      </c>
      <c r="C14" s="122"/>
      <c r="D14" s="122"/>
      <c r="E14" s="122"/>
      <c r="F14" s="122"/>
      <c r="G14" s="124"/>
    </row>
    <row r="15" spans="1:7" x14ac:dyDescent="0.2">
      <c r="A15" s="120"/>
      <c r="B15" s="125"/>
      <c r="C15" s="126"/>
      <c r="D15" s="140"/>
      <c r="E15" s="128"/>
      <c r="F15" s="128"/>
      <c r="G15" s="133"/>
    </row>
    <row r="16" spans="1:7" x14ac:dyDescent="0.2">
      <c r="A16" s="120">
        <v>1</v>
      </c>
      <c r="B16" s="125" t="s">
        <v>21</v>
      </c>
      <c r="C16" s="141">
        <v>1</v>
      </c>
      <c r="D16" s="142" t="s">
        <v>131</v>
      </c>
      <c r="E16" s="144">
        <v>3</v>
      </c>
      <c r="F16" s="125" t="s">
        <v>31</v>
      </c>
      <c r="G16" s="72"/>
    </row>
    <row r="17" spans="1:7" x14ac:dyDescent="0.2">
      <c r="A17" s="120"/>
      <c r="B17" s="125"/>
      <c r="C17" s="126"/>
      <c r="D17" s="143"/>
      <c r="E17" s="144"/>
      <c r="F17" s="125"/>
      <c r="G17" s="106"/>
    </row>
    <row r="18" spans="1:7" x14ac:dyDescent="0.2">
      <c r="A18" s="120">
        <v>2</v>
      </c>
      <c r="B18" s="125" t="s">
        <v>29</v>
      </c>
      <c r="C18" s="141">
        <v>1</v>
      </c>
      <c r="D18" s="142" t="s">
        <v>132</v>
      </c>
      <c r="E18" s="144">
        <v>10</v>
      </c>
      <c r="F18" s="125" t="s">
        <v>31</v>
      </c>
      <c r="G18" s="72"/>
    </row>
    <row r="19" spans="1:7" x14ac:dyDescent="0.2">
      <c r="A19" s="120"/>
      <c r="B19" s="125"/>
      <c r="C19" s="126"/>
      <c r="D19" s="143"/>
      <c r="E19" s="144"/>
      <c r="F19" s="125"/>
      <c r="G19" s="106"/>
    </row>
    <row r="20" spans="1:7" x14ac:dyDescent="0.2">
      <c r="A20" s="120">
        <v>3</v>
      </c>
      <c r="B20" s="125" t="s">
        <v>33</v>
      </c>
      <c r="C20" s="126">
        <v>1</v>
      </c>
      <c r="D20" s="143" t="s">
        <v>133</v>
      </c>
      <c r="E20" s="144">
        <v>10</v>
      </c>
      <c r="F20" s="125" t="s">
        <v>31</v>
      </c>
      <c r="G20" s="72"/>
    </row>
    <row r="21" spans="1:7" x14ac:dyDescent="0.2">
      <c r="A21" s="120"/>
      <c r="B21" s="125"/>
      <c r="C21" s="126">
        <v>2</v>
      </c>
      <c r="D21" s="143" t="s">
        <v>134</v>
      </c>
      <c r="E21" s="144">
        <v>3</v>
      </c>
      <c r="F21" s="125" t="s">
        <v>31</v>
      </c>
      <c r="G21" s="72"/>
    </row>
    <row r="22" spans="1:7" x14ac:dyDescent="0.2">
      <c r="A22" s="120"/>
      <c r="B22" s="125"/>
      <c r="C22" s="126">
        <v>3</v>
      </c>
      <c r="D22" s="143" t="s">
        <v>135</v>
      </c>
      <c r="E22" s="144">
        <v>3</v>
      </c>
      <c r="F22" s="125" t="s">
        <v>31</v>
      </c>
      <c r="G22" s="72"/>
    </row>
    <row r="23" spans="1:7" x14ac:dyDescent="0.2">
      <c r="A23" s="120"/>
      <c r="B23" s="125"/>
      <c r="C23" s="126">
        <v>4</v>
      </c>
      <c r="D23" s="143" t="s">
        <v>136</v>
      </c>
      <c r="E23" s="144">
        <v>3</v>
      </c>
      <c r="F23" s="125" t="s">
        <v>31</v>
      </c>
      <c r="G23" s="72"/>
    </row>
    <row r="24" spans="1:7" x14ac:dyDescent="0.2">
      <c r="A24" s="120"/>
      <c r="B24" s="125"/>
      <c r="C24" s="126">
        <v>5</v>
      </c>
      <c r="D24" s="143" t="s">
        <v>137</v>
      </c>
      <c r="E24" s="144">
        <v>3</v>
      </c>
      <c r="F24" s="125" t="s">
        <v>31</v>
      </c>
      <c r="G24" s="72"/>
    </row>
    <row r="25" spans="1:7" x14ac:dyDescent="0.2">
      <c r="A25" s="120"/>
      <c r="B25" s="125"/>
      <c r="C25" s="126">
        <v>6</v>
      </c>
      <c r="D25" s="143" t="s">
        <v>138</v>
      </c>
      <c r="E25" s="144">
        <v>3</v>
      </c>
      <c r="F25" s="125" t="s">
        <v>31</v>
      </c>
      <c r="G25" s="72"/>
    </row>
    <row r="26" spans="1:7" x14ac:dyDescent="0.2">
      <c r="A26" s="120"/>
      <c r="B26" s="125"/>
      <c r="C26" s="126"/>
      <c r="D26" s="143"/>
      <c r="E26" s="144"/>
      <c r="F26" s="125"/>
      <c r="G26" s="106"/>
    </row>
    <row r="27" spans="1:7" x14ac:dyDescent="0.2">
      <c r="A27" s="120">
        <v>4</v>
      </c>
      <c r="B27" s="125" t="s">
        <v>108</v>
      </c>
      <c r="C27" s="126">
        <v>1</v>
      </c>
      <c r="D27" s="143" t="s">
        <v>139</v>
      </c>
      <c r="E27" s="144">
        <v>10</v>
      </c>
      <c r="F27" s="125" t="s">
        <v>31</v>
      </c>
      <c r="G27" s="72"/>
    </row>
    <row r="28" spans="1:7" x14ac:dyDescent="0.2">
      <c r="A28" s="120"/>
      <c r="B28" s="125"/>
      <c r="C28" s="126"/>
      <c r="D28" s="143"/>
      <c r="E28" s="144"/>
      <c r="F28" s="125"/>
      <c r="G28" s="106"/>
    </row>
    <row r="29" spans="1:7" x14ac:dyDescent="0.2">
      <c r="A29" s="120">
        <v>5</v>
      </c>
      <c r="B29" s="125" t="s">
        <v>116</v>
      </c>
      <c r="C29" s="126">
        <v>1</v>
      </c>
      <c r="D29" s="143" t="s">
        <v>140</v>
      </c>
      <c r="E29" s="144">
        <v>10</v>
      </c>
      <c r="F29" s="125" t="s">
        <v>31</v>
      </c>
      <c r="G29" s="72"/>
    </row>
    <row r="30" spans="1:7" x14ac:dyDescent="0.2">
      <c r="A30" s="120"/>
      <c r="B30" s="125"/>
      <c r="C30" s="126"/>
      <c r="D30" s="143"/>
      <c r="E30" s="144"/>
      <c r="F30" s="125"/>
      <c r="G30" s="106"/>
    </row>
    <row r="31" spans="1:7" x14ac:dyDescent="0.2">
      <c r="A31" s="120">
        <v>6</v>
      </c>
      <c r="B31" s="125" t="s">
        <v>141</v>
      </c>
      <c r="C31" s="126">
        <v>1</v>
      </c>
      <c r="D31" s="143" t="s">
        <v>140</v>
      </c>
      <c r="E31" s="144">
        <v>10</v>
      </c>
      <c r="F31" s="125" t="s">
        <v>31</v>
      </c>
      <c r="G31" s="72"/>
    </row>
    <row r="32" spans="1:7" x14ac:dyDescent="0.2">
      <c r="A32" s="120"/>
      <c r="B32" s="125"/>
      <c r="C32" s="126">
        <v>2</v>
      </c>
      <c r="D32" s="143" t="s">
        <v>142</v>
      </c>
      <c r="E32" s="144">
        <v>10</v>
      </c>
      <c r="F32" s="125" t="s">
        <v>31</v>
      </c>
      <c r="G32" s="72"/>
    </row>
    <row r="33" spans="1:7" ht="13.5" thickBot="1" x14ac:dyDescent="0.25">
      <c r="A33" s="145"/>
      <c r="B33" s="146"/>
      <c r="C33" s="147"/>
      <c r="D33" s="148"/>
      <c r="E33" s="149"/>
      <c r="F33" s="149"/>
      <c r="G33" s="150"/>
    </row>
    <row r="34" spans="1:7" ht="13.5" thickBot="1" x14ac:dyDescent="0.25">
      <c r="A34" s="239" t="s">
        <v>26</v>
      </c>
      <c r="B34" s="240"/>
      <c r="C34" s="240"/>
      <c r="D34" s="240"/>
      <c r="E34" s="107">
        <f>SUM(E15:E33)</f>
        <v>78</v>
      </c>
      <c r="F34" s="135" t="s">
        <v>27</v>
      </c>
      <c r="G34" s="136"/>
    </row>
    <row r="35" spans="1:7" ht="13.5" thickBot="1" x14ac:dyDescent="0.25">
      <c r="A35" s="239" t="s">
        <v>41</v>
      </c>
      <c r="B35" s="240"/>
      <c r="C35" s="240"/>
      <c r="D35" s="240"/>
      <c r="E35" s="107">
        <f>E12+E34</f>
        <v>85</v>
      </c>
      <c r="F35" s="135" t="s">
        <v>27</v>
      </c>
      <c r="G35" s="136"/>
    </row>
    <row r="36" spans="1:7" x14ac:dyDescent="0.2">
      <c r="A36" s="138"/>
      <c r="B36" s="138"/>
      <c r="C36" s="138"/>
      <c r="D36" s="138"/>
      <c r="E36" s="105"/>
      <c r="F36" s="139"/>
      <c r="G36" s="151"/>
    </row>
    <row r="37" spans="1:7" hidden="1" x14ac:dyDescent="0.2">
      <c r="B37" s="111"/>
      <c r="C37" s="152" t="s">
        <v>42</v>
      </c>
      <c r="D37" s="111"/>
      <c r="F37" s="153" t="s">
        <v>143</v>
      </c>
      <c r="G37" s="154">
        <v>8</v>
      </c>
    </row>
    <row r="38" spans="1:7" hidden="1" x14ac:dyDescent="0.2">
      <c r="A38" s="152"/>
      <c r="C38" s="155"/>
      <c r="D38" s="156" t="s">
        <v>44</v>
      </c>
      <c r="F38" s="153" t="s">
        <v>144</v>
      </c>
      <c r="G38" s="157">
        <v>10</v>
      </c>
    </row>
    <row r="39" spans="1:7" hidden="1" x14ac:dyDescent="0.2">
      <c r="A39" s="152"/>
      <c r="C39" s="155"/>
      <c r="D39" s="156" t="s">
        <v>45</v>
      </c>
      <c r="F39" s="158" t="s">
        <v>49</v>
      </c>
      <c r="G39" s="159">
        <f ca="1">SUM(G37:G39)</f>
        <v>13</v>
      </c>
    </row>
    <row r="40" spans="1:7" hidden="1" x14ac:dyDescent="0.2">
      <c r="A40" s="152"/>
      <c r="C40" s="155"/>
      <c r="D40" s="156" t="s">
        <v>43</v>
      </c>
      <c r="F40" s="160"/>
      <c r="G40" s="161"/>
    </row>
    <row r="41" spans="1:7" hidden="1" x14ac:dyDescent="0.2">
      <c r="A41" s="152"/>
      <c r="C41" s="155"/>
      <c r="D41" s="156" t="s">
        <v>47</v>
      </c>
    </row>
    <row r="42" spans="1:7" hidden="1" x14ac:dyDescent="0.2">
      <c r="A42" s="152"/>
      <c r="C42" s="155"/>
      <c r="D42" s="156" t="s">
        <v>145</v>
      </c>
    </row>
    <row r="43" spans="1:7" hidden="1" x14ac:dyDescent="0.2">
      <c r="A43" s="152"/>
      <c r="C43" s="155"/>
      <c r="D43" s="156" t="s">
        <v>48</v>
      </c>
    </row>
    <row r="44" spans="1:7" hidden="1" x14ac:dyDescent="0.2">
      <c r="A44" s="163"/>
      <c r="C44" s="155"/>
      <c r="D44" s="164" t="s">
        <v>49</v>
      </c>
    </row>
    <row r="45" spans="1:7" hidden="1" x14ac:dyDescent="0.2">
      <c r="A45" s="163"/>
      <c r="C45" s="155"/>
      <c r="D45" s="164"/>
    </row>
    <row r="46" spans="1:7" x14ac:dyDescent="0.2">
      <c r="A46" s="225" t="s">
        <v>50</v>
      </c>
      <c r="B46" s="225"/>
      <c r="C46" s="225"/>
      <c r="D46" s="225"/>
      <c r="E46" s="225"/>
      <c r="F46" s="225"/>
      <c r="G46" s="225"/>
    </row>
    <row r="47" spans="1:7" ht="12.6" customHeight="1" x14ac:dyDescent="0.2">
      <c r="A47" s="225" t="s">
        <v>128</v>
      </c>
      <c r="B47" s="225"/>
      <c r="C47" s="225"/>
      <c r="D47" s="225"/>
      <c r="E47" s="225"/>
      <c r="F47" s="225"/>
      <c r="G47" s="225"/>
    </row>
    <row r="48" spans="1:7" ht="3.6" customHeight="1" thickBot="1" x14ac:dyDescent="0.25">
      <c r="A48" s="163"/>
      <c r="B48" s="111"/>
      <c r="C48" s="155"/>
      <c r="D48" s="111"/>
    </row>
    <row r="49" spans="1:7" ht="7.5" customHeight="1" x14ac:dyDescent="0.2">
      <c r="A49" s="227" t="s">
        <v>2</v>
      </c>
      <c r="B49" s="229" t="s">
        <v>3</v>
      </c>
      <c r="C49" s="231" t="s">
        <v>4</v>
      </c>
      <c r="D49" s="232"/>
      <c r="E49" s="235" t="s">
        <v>5</v>
      </c>
      <c r="F49" s="235" t="s">
        <v>51</v>
      </c>
      <c r="G49" s="237" t="s">
        <v>7</v>
      </c>
    </row>
    <row r="50" spans="1:7" ht="13.5" thickBot="1" x14ac:dyDescent="0.25">
      <c r="A50" s="241"/>
      <c r="B50" s="242"/>
      <c r="C50" s="243"/>
      <c r="D50" s="244"/>
      <c r="E50" s="245"/>
      <c r="F50" s="245"/>
      <c r="G50" s="246"/>
    </row>
    <row r="51" spans="1:7" ht="5.45" customHeight="1" x14ac:dyDescent="0.2">
      <c r="A51" s="112"/>
      <c r="B51" s="166"/>
      <c r="C51" s="167"/>
      <c r="D51" s="168"/>
      <c r="E51" s="118"/>
      <c r="F51" s="169"/>
      <c r="G51" s="170"/>
    </row>
    <row r="52" spans="1:7" x14ac:dyDescent="0.2">
      <c r="A52" s="120"/>
      <c r="B52" s="121" t="s">
        <v>8</v>
      </c>
      <c r="C52" s="122"/>
      <c r="D52" s="122"/>
      <c r="E52" s="122"/>
      <c r="F52" s="171"/>
      <c r="G52" s="124"/>
    </row>
    <row r="53" spans="1:7" ht="5.45" customHeight="1" x14ac:dyDescent="0.2">
      <c r="A53" s="120"/>
      <c r="B53" s="172"/>
      <c r="C53" s="173"/>
      <c r="D53" s="174"/>
      <c r="E53" s="128"/>
      <c r="F53" s="175"/>
      <c r="G53" s="133"/>
    </row>
    <row r="54" spans="1:7" x14ac:dyDescent="0.2">
      <c r="A54" s="120">
        <v>1</v>
      </c>
      <c r="B54" s="176" t="s">
        <v>21</v>
      </c>
      <c r="C54" s="173">
        <v>1</v>
      </c>
      <c r="D54" s="127" t="s">
        <v>146</v>
      </c>
      <c r="E54" s="144">
        <v>100</v>
      </c>
      <c r="F54" s="175" t="s">
        <v>208</v>
      </c>
      <c r="G54" s="72"/>
    </row>
    <row r="55" spans="1:7" x14ac:dyDescent="0.2">
      <c r="A55" s="120"/>
      <c r="B55" s="176"/>
      <c r="C55" s="173">
        <v>2</v>
      </c>
      <c r="D55" s="127" t="s">
        <v>148</v>
      </c>
      <c r="E55" s="144">
        <v>100</v>
      </c>
      <c r="F55" s="175" t="s">
        <v>209</v>
      </c>
      <c r="G55" s="72"/>
    </row>
    <row r="56" spans="1:7" x14ac:dyDescent="0.2">
      <c r="A56" s="120"/>
      <c r="B56" s="176"/>
      <c r="C56" s="173">
        <v>3</v>
      </c>
      <c r="D56" s="127" t="s">
        <v>150</v>
      </c>
      <c r="E56" s="144">
        <v>175</v>
      </c>
      <c r="F56" s="175" t="s">
        <v>208</v>
      </c>
      <c r="G56" s="72"/>
    </row>
    <row r="57" spans="1:7" x14ac:dyDescent="0.2">
      <c r="A57" s="120"/>
      <c r="B57" s="176"/>
      <c r="C57" s="173">
        <v>4</v>
      </c>
      <c r="D57" s="127" t="s">
        <v>152</v>
      </c>
      <c r="E57" s="144">
        <v>170</v>
      </c>
      <c r="F57" s="175" t="s">
        <v>210</v>
      </c>
      <c r="G57" s="72"/>
    </row>
    <row r="58" spans="1:7" ht="5.45" customHeight="1" x14ac:dyDescent="0.2">
      <c r="A58" s="120"/>
      <c r="B58" s="176"/>
      <c r="C58" s="108"/>
      <c r="D58" s="177"/>
      <c r="E58" s="108"/>
      <c r="F58" s="177"/>
      <c r="G58" s="178"/>
    </row>
    <row r="59" spans="1:7" x14ac:dyDescent="0.2">
      <c r="A59" s="120">
        <v>2</v>
      </c>
      <c r="B59" s="176" t="s">
        <v>9</v>
      </c>
      <c r="C59" s="173">
        <v>1</v>
      </c>
      <c r="D59" s="127" t="s">
        <v>154</v>
      </c>
      <c r="E59" s="144">
        <v>100</v>
      </c>
      <c r="F59" s="175" t="s">
        <v>210</v>
      </c>
      <c r="G59" s="72"/>
    </row>
    <row r="60" spans="1:7" x14ac:dyDescent="0.2">
      <c r="A60" s="120"/>
      <c r="B60" s="176"/>
      <c r="C60" s="173">
        <v>2</v>
      </c>
      <c r="D60" s="127" t="s">
        <v>156</v>
      </c>
      <c r="E60" s="144">
        <v>100</v>
      </c>
      <c r="F60" s="175" t="s">
        <v>211</v>
      </c>
      <c r="G60" s="72"/>
    </row>
    <row r="61" spans="1:7" x14ac:dyDescent="0.2">
      <c r="A61" s="120"/>
      <c r="B61" s="176"/>
      <c r="C61" s="173">
        <v>3</v>
      </c>
      <c r="D61" s="127" t="s">
        <v>158</v>
      </c>
      <c r="E61" s="144">
        <v>95</v>
      </c>
      <c r="F61" s="175" t="s">
        <v>212</v>
      </c>
      <c r="G61" s="72"/>
    </row>
    <row r="62" spans="1:7" x14ac:dyDescent="0.2">
      <c r="A62" s="120"/>
      <c r="B62" s="176"/>
      <c r="C62" s="173">
        <v>4</v>
      </c>
      <c r="D62" s="127" t="s">
        <v>160</v>
      </c>
      <c r="E62" s="144">
        <v>100</v>
      </c>
      <c r="F62" s="175" t="s">
        <v>210</v>
      </c>
      <c r="G62" s="129"/>
    </row>
    <row r="63" spans="1:7" x14ac:dyDescent="0.2">
      <c r="A63" s="120"/>
      <c r="B63" s="176"/>
      <c r="C63" s="173">
        <v>5</v>
      </c>
      <c r="D63" s="127" t="s">
        <v>161</v>
      </c>
      <c r="E63" s="144">
        <v>75</v>
      </c>
      <c r="F63" s="175" t="s">
        <v>213</v>
      </c>
      <c r="G63" s="129"/>
    </row>
    <row r="64" spans="1:7" x14ac:dyDescent="0.2">
      <c r="A64" s="120"/>
      <c r="B64" s="176"/>
      <c r="C64" s="173">
        <v>6</v>
      </c>
      <c r="D64" s="127" t="s">
        <v>140</v>
      </c>
      <c r="E64" s="144">
        <v>150</v>
      </c>
      <c r="F64" s="175" t="s">
        <v>208</v>
      </c>
      <c r="G64" s="129"/>
    </row>
    <row r="65" spans="1:7" x14ac:dyDescent="0.2">
      <c r="A65" s="120"/>
      <c r="B65" s="176"/>
      <c r="C65" s="173">
        <v>7</v>
      </c>
      <c r="D65" s="127" t="s">
        <v>163</v>
      </c>
      <c r="E65" s="144">
        <v>150</v>
      </c>
      <c r="F65" s="175" t="s">
        <v>210</v>
      </c>
      <c r="G65" s="129"/>
    </row>
    <row r="66" spans="1:7" x14ac:dyDescent="0.2">
      <c r="A66" s="120"/>
      <c r="B66" s="176"/>
      <c r="C66" s="173">
        <v>8</v>
      </c>
      <c r="D66" s="127" t="s">
        <v>164</v>
      </c>
      <c r="E66" s="144">
        <v>150</v>
      </c>
      <c r="F66" s="175" t="s">
        <v>210</v>
      </c>
      <c r="G66" s="129"/>
    </row>
    <row r="67" spans="1:7" x14ac:dyDescent="0.2">
      <c r="A67" s="120"/>
      <c r="B67" s="176"/>
      <c r="C67" s="173">
        <v>9</v>
      </c>
      <c r="D67" s="127" t="s">
        <v>165</v>
      </c>
      <c r="E67" s="144">
        <v>185</v>
      </c>
      <c r="F67" s="175" t="s">
        <v>210</v>
      </c>
      <c r="G67" s="72"/>
    </row>
    <row r="68" spans="1:7" ht="5.45" customHeight="1" x14ac:dyDescent="0.2">
      <c r="A68" s="120"/>
      <c r="B68" s="176"/>
      <c r="C68" s="173"/>
      <c r="D68" s="127"/>
      <c r="E68" s="144"/>
      <c r="F68" s="175"/>
      <c r="G68" s="129"/>
    </row>
    <row r="69" spans="1:7" x14ac:dyDescent="0.2">
      <c r="A69" s="120">
        <v>3</v>
      </c>
      <c r="B69" s="176" t="s">
        <v>19</v>
      </c>
      <c r="C69" s="173">
        <v>1</v>
      </c>
      <c r="D69" s="127" t="s">
        <v>166</v>
      </c>
      <c r="E69" s="144">
        <v>10</v>
      </c>
      <c r="F69" s="175" t="s">
        <v>66</v>
      </c>
      <c r="G69" s="72"/>
    </row>
    <row r="70" spans="1:7" x14ac:dyDescent="0.2">
      <c r="A70" s="120"/>
      <c r="B70" s="176"/>
      <c r="C70" s="173">
        <v>2</v>
      </c>
      <c r="D70" s="127" t="s">
        <v>167</v>
      </c>
      <c r="E70" s="144">
        <v>100</v>
      </c>
      <c r="F70" s="175" t="s">
        <v>210</v>
      </c>
      <c r="G70" s="72"/>
    </row>
    <row r="71" spans="1:7" x14ac:dyDescent="0.2">
      <c r="A71" s="120"/>
      <c r="B71" s="176"/>
      <c r="C71" s="173">
        <v>3</v>
      </c>
      <c r="D71" s="127" t="s">
        <v>168</v>
      </c>
      <c r="E71" s="144">
        <v>100</v>
      </c>
      <c r="F71" s="175" t="s">
        <v>209</v>
      </c>
      <c r="G71" s="72"/>
    </row>
    <row r="72" spans="1:7" x14ac:dyDescent="0.2">
      <c r="A72" s="120"/>
      <c r="B72" s="176"/>
      <c r="C72" s="173">
        <v>4</v>
      </c>
      <c r="D72" s="127" t="s">
        <v>169</v>
      </c>
      <c r="E72" s="144">
        <v>150</v>
      </c>
      <c r="F72" s="175" t="s">
        <v>210</v>
      </c>
      <c r="G72" s="129"/>
    </row>
    <row r="73" spans="1:7" x14ac:dyDescent="0.2">
      <c r="A73" s="120"/>
      <c r="B73" s="176"/>
      <c r="C73" s="173">
        <v>5</v>
      </c>
      <c r="D73" s="127" t="s">
        <v>130</v>
      </c>
      <c r="E73" s="144">
        <v>49</v>
      </c>
      <c r="F73" s="175" t="s">
        <v>210</v>
      </c>
      <c r="G73" s="129"/>
    </row>
    <row r="74" spans="1:7" ht="5.45" customHeight="1" x14ac:dyDescent="0.2">
      <c r="A74" s="179"/>
      <c r="B74" s="180"/>
      <c r="C74" s="181"/>
      <c r="D74" s="182"/>
      <c r="E74" s="144"/>
      <c r="F74" s="175"/>
      <c r="G74" s="129"/>
    </row>
    <row r="75" spans="1:7" x14ac:dyDescent="0.2">
      <c r="A75" s="179">
        <v>4</v>
      </c>
      <c r="B75" s="180" t="s">
        <v>15</v>
      </c>
      <c r="C75" s="181">
        <v>1</v>
      </c>
      <c r="D75" s="182" t="s">
        <v>170</v>
      </c>
      <c r="E75" s="144">
        <v>100</v>
      </c>
      <c r="F75" s="175" t="s">
        <v>214</v>
      </c>
      <c r="G75" s="72"/>
    </row>
    <row r="76" spans="1:7" ht="23.1" customHeight="1" x14ac:dyDescent="0.2">
      <c r="A76" s="120"/>
      <c r="B76" s="176"/>
      <c r="C76" s="173">
        <v>2</v>
      </c>
      <c r="D76" s="127" t="s">
        <v>172</v>
      </c>
      <c r="E76" s="144">
        <v>50</v>
      </c>
      <c r="F76" s="175" t="s">
        <v>215</v>
      </c>
      <c r="G76" s="72"/>
    </row>
    <row r="77" spans="1:7" ht="24" customHeight="1" x14ac:dyDescent="0.2">
      <c r="A77" s="120"/>
      <c r="B77" s="176"/>
      <c r="C77" s="173">
        <v>3</v>
      </c>
      <c r="D77" s="127" t="s">
        <v>173</v>
      </c>
      <c r="E77" s="144">
        <v>50</v>
      </c>
      <c r="F77" s="175" t="s">
        <v>208</v>
      </c>
      <c r="G77" s="72"/>
    </row>
    <row r="78" spans="1:7" ht="15.6" customHeight="1" x14ac:dyDescent="0.2">
      <c r="A78" s="120"/>
      <c r="B78" s="176"/>
      <c r="C78" s="173">
        <v>4</v>
      </c>
      <c r="D78" s="127" t="s">
        <v>174</v>
      </c>
      <c r="E78" s="144">
        <v>50</v>
      </c>
      <c r="F78" s="175" t="s">
        <v>208</v>
      </c>
      <c r="G78" s="72"/>
    </row>
    <row r="79" spans="1:7" x14ac:dyDescent="0.2">
      <c r="A79" s="120"/>
      <c r="B79" s="176"/>
      <c r="C79" s="173">
        <v>5</v>
      </c>
      <c r="D79" s="127" t="s">
        <v>175</v>
      </c>
      <c r="E79" s="144">
        <v>86</v>
      </c>
      <c r="F79" s="175" t="s">
        <v>216</v>
      </c>
      <c r="G79" s="129"/>
    </row>
    <row r="80" spans="1:7" x14ac:dyDescent="0.2">
      <c r="A80" s="120"/>
      <c r="B80" s="176"/>
      <c r="C80" s="173">
        <v>6</v>
      </c>
      <c r="D80" s="127" t="s">
        <v>177</v>
      </c>
      <c r="E80" s="144">
        <v>86</v>
      </c>
      <c r="F80" s="175" t="s">
        <v>216</v>
      </c>
      <c r="G80" s="72"/>
    </row>
    <row r="81" spans="1:7" x14ac:dyDescent="0.2">
      <c r="A81" s="120"/>
      <c r="B81" s="176"/>
      <c r="C81" s="173">
        <v>7</v>
      </c>
      <c r="D81" s="127" t="s">
        <v>178</v>
      </c>
      <c r="E81" s="144">
        <v>100</v>
      </c>
      <c r="F81" s="175" t="s">
        <v>208</v>
      </c>
      <c r="G81" s="72"/>
    </row>
    <row r="82" spans="1:7" ht="5.45" customHeight="1" x14ac:dyDescent="0.2">
      <c r="A82" s="120"/>
      <c r="B82" s="176"/>
      <c r="C82" s="173"/>
      <c r="D82" s="127"/>
      <c r="E82" s="144"/>
      <c r="F82" s="175"/>
      <c r="G82" s="129"/>
    </row>
    <row r="83" spans="1:7" x14ac:dyDescent="0.2">
      <c r="A83" s="120">
        <v>5</v>
      </c>
      <c r="B83" s="176" t="s">
        <v>72</v>
      </c>
      <c r="C83" s="173">
        <v>1</v>
      </c>
      <c r="D83" s="127" t="s">
        <v>179</v>
      </c>
      <c r="E83" s="144">
        <v>100</v>
      </c>
      <c r="F83" s="175" t="s">
        <v>215</v>
      </c>
      <c r="G83" s="72"/>
    </row>
    <row r="84" spans="1:7" x14ac:dyDescent="0.2">
      <c r="A84" s="120"/>
      <c r="B84" s="176"/>
      <c r="C84" s="173">
        <v>2</v>
      </c>
      <c r="D84" s="127" t="s">
        <v>180</v>
      </c>
      <c r="E84" s="144">
        <v>100</v>
      </c>
      <c r="F84" s="175" t="s">
        <v>208</v>
      </c>
      <c r="G84" s="72"/>
    </row>
    <row r="85" spans="1:7" x14ac:dyDescent="0.2">
      <c r="A85" s="120"/>
      <c r="B85" s="176"/>
      <c r="C85" s="173">
        <v>3</v>
      </c>
      <c r="D85" s="127" t="s">
        <v>181</v>
      </c>
      <c r="E85" s="144">
        <v>100</v>
      </c>
      <c r="F85" s="175" t="s">
        <v>208</v>
      </c>
      <c r="G85" s="72"/>
    </row>
    <row r="86" spans="1:7" x14ac:dyDescent="0.2">
      <c r="A86" s="120"/>
      <c r="B86" s="176"/>
      <c r="C86" s="173">
        <v>4</v>
      </c>
      <c r="D86" s="127" t="s">
        <v>182</v>
      </c>
      <c r="E86" s="144">
        <v>85</v>
      </c>
      <c r="F86" s="175" t="s">
        <v>210</v>
      </c>
      <c r="G86" s="129"/>
    </row>
    <row r="87" spans="1:7" x14ac:dyDescent="0.2">
      <c r="A87" s="120"/>
      <c r="B87" s="176"/>
      <c r="C87" s="173">
        <v>5</v>
      </c>
      <c r="D87" s="127" t="s">
        <v>184</v>
      </c>
      <c r="E87" s="144">
        <v>80</v>
      </c>
      <c r="F87" s="175" t="s">
        <v>210</v>
      </c>
      <c r="G87" s="72"/>
    </row>
    <row r="88" spans="1:7" x14ac:dyDescent="0.2">
      <c r="A88" s="120"/>
      <c r="B88" s="176"/>
      <c r="C88" s="173">
        <v>6</v>
      </c>
      <c r="D88" s="127" t="s">
        <v>185</v>
      </c>
      <c r="E88" s="144">
        <v>85</v>
      </c>
      <c r="F88" s="175" t="s">
        <v>210</v>
      </c>
      <c r="G88" s="72"/>
    </row>
    <row r="89" spans="1:7" x14ac:dyDescent="0.2">
      <c r="A89" s="120"/>
      <c r="B89" s="176"/>
      <c r="C89" s="173">
        <v>7</v>
      </c>
      <c r="D89" s="127" t="s">
        <v>186</v>
      </c>
      <c r="E89" s="144">
        <v>85</v>
      </c>
      <c r="F89" s="175" t="s">
        <v>210</v>
      </c>
      <c r="G89" s="72"/>
    </row>
    <row r="90" spans="1:7" x14ac:dyDescent="0.2">
      <c r="A90" s="120"/>
      <c r="B90" s="176"/>
      <c r="C90" s="173">
        <v>8</v>
      </c>
      <c r="D90" s="127" t="s">
        <v>173</v>
      </c>
      <c r="E90" s="144">
        <v>85</v>
      </c>
      <c r="F90" s="175" t="s">
        <v>217</v>
      </c>
      <c r="G90" s="72"/>
    </row>
    <row r="91" spans="1:7" ht="5.45" customHeight="1" x14ac:dyDescent="0.2">
      <c r="A91" s="120"/>
      <c r="B91" s="176"/>
      <c r="C91" s="173"/>
      <c r="D91" s="127"/>
      <c r="E91" s="144"/>
      <c r="F91" s="175"/>
      <c r="G91" s="183"/>
    </row>
    <row r="92" spans="1:7" s="184" customFormat="1" x14ac:dyDescent="0.2">
      <c r="A92" s="179">
        <v>6</v>
      </c>
      <c r="B92" s="180" t="s">
        <v>29</v>
      </c>
      <c r="C92" s="181">
        <v>1</v>
      </c>
      <c r="D92" s="182" t="s">
        <v>187</v>
      </c>
      <c r="E92" s="144">
        <v>100</v>
      </c>
      <c r="F92" s="175" t="s">
        <v>208</v>
      </c>
      <c r="G92" s="72"/>
    </row>
    <row r="93" spans="1:7" s="184" customFormat="1" x14ac:dyDescent="0.2">
      <c r="A93" s="120"/>
      <c r="B93" s="176"/>
      <c r="C93" s="173">
        <v>2</v>
      </c>
      <c r="D93" s="127" t="s">
        <v>188</v>
      </c>
      <c r="E93" s="144">
        <v>100</v>
      </c>
      <c r="F93" s="175" t="s">
        <v>208</v>
      </c>
      <c r="G93" s="72"/>
    </row>
    <row r="94" spans="1:7" ht="5.45" customHeight="1" thickBot="1" x14ac:dyDescent="0.25">
      <c r="A94" s="120"/>
      <c r="B94" s="125"/>
      <c r="C94" s="130"/>
      <c r="D94" s="131"/>
      <c r="E94" s="128"/>
      <c r="F94" s="132"/>
      <c r="G94" s="133"/>
    </row>
    <row r="95" spans="1:7" ht="13.5" thickBot="1" x14ac:dyDescent="0.25">
      <c r="A95" s="239" t="s">
        <v>26</v>
      </c>
      <c r="B95" s="240"/>
      <c r="C95" s="240"/>
      <c r="D95" s="240"/>
      <c r="E95" s="134">
        <f>SUM(E54:E94)</f>
        <v>3501</v>
      </c>
      <c r="F95" s="134" t="s">
        <v>27</v>
      </c>
      <c r="G95" s="185"/>
    </row>
    <row r="96" spans="1:7" ht="5.45" customHeight="1" x14ac:dyDescent="0.2">
      <c r="A96" s="137"/>
      <c r="B96" s="138"/>
      <c r="C96" s="138"/>
      <c r="D96" s="138"/>
      <c r="E96" s="105"/>
      <c r="F96" s="139"/>
      <c r="G96" s="119"/>
    </row>
    <row r="97" spans="1:7" x14ac:dyDescent="0.2">
      <c r="A97" s="120"/>
      <c r="B97" s="121" t="s">
        <v>28</v>
      </c>
      <c r="C97" s="122"/>
      <c r="D97" s="122"/>
      <c r="E97" s="122"/>
      <c r="F97" s="122"/>
      <c r="G97" s="124"/>
    </row>
    <row r="98" spans="1:7" ht="5.45" customHeight="1" x14ac:dyDescent="0.2">
      <c r="A98" s="120"/>
      <c r="B98" s="125"/>
      <c r="C98" s="126"/>
      <c r="D98" s="140"/>
      <c r="E98" s="128"/>
      <c r="F98" s="128"/>
      <c r="G98" s="133"/>
    </row>
    <row r="99" spans="1:7" x14ac:dyDescent="0.2">
      <c r="A99" s="120">
        <v>1</v>
      </c>
      <c r="B99" s="125" t="s">
        <v>21</v>
      </c>
      <c r="C99" s="141">
        <v>1</v>
      </c>
      <c r="D99" s="142" t="s">
        <v>131</v>
      </c>
      <c r="E99" s="144">
        <v>184</v>
      </c>
      <c r="F99" s="125" t="s">
        <v>208</v>
      </c>
      <c r="G99" s="72"/>
    </row>
    <row r="100" spans="1:7" ht="5.45" customHeight="1" thickBot="1" x14ac:dyDescent="0.25">
      <c r="A100" s="120"/>
      <c r="B100" s="125"/>
      <c r="C100" s="126"/>
      <c r="D100" s="143"/>
      <c r="E100" s="144"/>
      <c r="F100" s="125"/>
      <c r="G100" s="106"/>
    </row>
    <row r="101" spans="1:7" ht="13.5" thickBot="1" x14ac:dyDescent="0.25">
      <c r="A101" s="239" t="s">
        <v>26</v>
      </c>
      <c r="B101" s="240"/>
      <c r="C101" s="240"/>
      <c r="D101" s="240"/>
      <c r="E101" s="107">
        <f>SUM(E99:E100)</f>
        <v>184</v>
      </c>
      <c r="F101" s="134" t="s">
        <v>27</v>
      </c>
      <c r="G101" s="185"/>
    </row>
    <row r="102" spans="1:7" ht="13.5" thickBot="1" x14ac:dyDescent="0.25">
      <c r="A102" s="239" t="s">
        <v>41</v>
      </c>
      <c r="B102" s="240"/>
      <c r="C102" s="240"/>
      <c r="D102" s="240"/>
      <c r="E102" s="107">
        <f>E95+E101</f>
        <v>3685</v>
      </c>
      <c r="F102" s="134" t="s">
        <v>27</v>
      </c>
      <c r="G102" s="185"/>
    </row>
    <row r="103" spans="1:7" hidden="1" x14ac:dyDescent="0.2">
      <c r="A103" s="163"/>
      <c r="B103" s="111"/>
      <c r="C103" s="155"/>
      <c r="D103" s="111"/>
    </row>
    <row r="104" spans="1:7" hidden="1" x14ac:dyDescent="0.2">
      <c r="B104" s="111"/>
      <c r="C104" s="152" t="s">
        <v>42</v>
      </c>
      <c r="D104" s="111"/>
      <c r="E104" s="160"/>
      <c r="F104" s="153" t="s">
        <v>143</v>
      </c>
      <c r="G104" s="154">
        <v>21</v>
      </c>
    </row>
    <row r="105" spans="1:7" hidden="1" x14ac:dyDescent="0.2">
      <c r="A105" s="152"/>
      <c r="C105" s="164" t="s">
        <v>189</v>
      </c>
      <c r="D105" s="187" t="s">
        <v>190</v>
      </c>
      <c r="E105" s="160"/>
      <c r="F105" s="153" t="s">
        <v>144</v>
      </c>
      <c r="G105" s="157">
        <v>14</v>
      </c>
    </row>
    <row r="106" spans="1:7" hidden="1" x14ac:dyDescent="0.2">
      <c r="A106" s="152"/>
      <c r="C106" s="155"/>
      <c r="D106" s="188" t="s">
        <v>147</v>
      </c>
      <c r="F106" s="158" t="s">
        <v>49</v>
      </c>
      <c r="G106" s="159">
        <f ca="1">SUM(G104:G106)</f>
        <v>23</v>
      </c>
    </row>
    <row r="107" spans="1:7" hidden="1" x14ac:dyDescent="0.2">
      <c r="A107" s="152"/>
      <c r="C107" s="155"/>
      <c r="D107" s="188" t="s">
        <v>151</v>
      </c>
      <c r="F107" s="160"/>
      <c r="G107" s="161"/>
    </row>
    <row r="108" spans="1:7" hidden="1" x14ac:dyDescent="0.2">
      <c r="A108" s="152"/>
      <c r="C108" s="155"/>
      <c r="D108" s="188" t="s">
        <v>183</v>
      </c>
      <c r="F108" s="160"/>
      <c r="G108" s="161"/>
    </row>
    <row r="109" spans="1:7" hidden="1" x14ac:dyDescent="0.2">
      <c r="A109" s="152"/>
      <c r="C109" s="155"/>
      <c r="D109" s="188" t="s">
        <v>153</v>
      </c>
      <c r="F109" s="160"/>
      <c r="G109" s="161"/>
    </row>
    <row r="110" spans="1:7" hidden="1" x14ac:dyDescent="0.2">
      <c r="A110" s="152"/>
      <c r="C110" s="155"/>
      <c r="D110" s="188" t="s">
        <v>155</v>
      </c>
      <c r="F110" s="160"/>
      <c r="G110" s="161"/>
    </row>
    <row r="111" spans="1:7" hidden="1" x14ac:dyDescent="0.2">
      <c r="A111" s="152"/>
      <c r="C111" s="155"/>
      <c r="D111" s="188" t="s">
        <v>149</v>
      </c>
    </row>
    <row r="112" spans="1:7" hidden="1" x14ac:dyDescent="0.2">
      <c r="A112" s="152"/>
      <c r="C112" s="155"/>
      <c r="D112" s="188" t="s">
        <v>159</v>
      </c>
    </row>
    <row r="113" spans="1:7" hidden="1" x14ac:dyDescent="0.2">
      <c r="A113" s="152"/>
      <c r="C113" s="155"/>
      <c r="D113" s="188" t="s">
        <v>157</v>
      </c>
    </row>
    <row r="114" spans="1:7" hidden="1" x14ac:dyDescent="0.2">
      <c r="A114" s="152"/>
      <c r="C114" s="155"/>
      <c r="D114" s="188" t="s">
        <v>162</v>
      </c>
    </row>
    <row r="115" spans="1:7" hidden="1" x14ac:dyDescent="0.2">
      <c r="A115" s="152"/>
      <c r="C115" s="155"/>
      <c r="D115" s="188" t="s">
        <v>176</v>
      </c>
    </row>
    <row r="116" spans="1:7" hidden="1" x14ac:dyDescent="0.2">
      <c r="A116" s="152"/>
      <c r="C116" s="155"/>
      <c r="D116" s="189" t="s">
        <v>171</v>
      </c>
    </row>
    <row r="117" spans="1:7" hidden="1" x14ac:dyDescent="0.2">
      <c r="A117" s="152"/>
      <c r="C117" s="155"/>
      <c r="D117" s="108"/>
      <c r="E117" s="108"/>
    </row>
    <row r="118" spans="1:7" hidden="1" x14ac:dyDescent="0.2">
      <c r="A118" s="152"/>
      <c r="C118" s="155"/>
      <c r="D118" s="190" t="s">
        <v>49</v>
      </c>
      <c r="E118" s="108"/>
    </row>
    <row r="119" spans="1:7" hidden="1" x14ac:dyDescent="0.2">
      <c r="A119" s="152"/>
      <c r="C119" s="155"/>
      <c r="D119" s="190"/>
    </row>
    <row r="120" spans="1:7" hidden="1" x14ac:dyDescent="0.2">
      <c r="A120" s="152"/>
      <c r="C120" s="164" t="s">
        <v>191</v>
      </c>
      <c r="D120" s="191" t="s">
        <v>66</v>
      </c>
    </row>
    <row r="121" spans="1:7" hidden="1" x14ac:dyDescent="0.2">
      <c r="A121" s="152"/>
      <c r="C121" s="164"/>
      <c r="D121" s="191"/>
    </row>
    <row r="122" spans="1:7" hidden="1" x14ac:dyDescent="0.2">
      <c r="A122" s="163"/>
      <c r="C122" s="184"/>
      <c r="D122" s="190" t="s">
        <v>192</v>
      </c>
    </row>
    <row r="123" spans="1:7" x14ac:dyDescent="0.2">
      <c r="A123" s="163"/>
      <c r="B123" s="111"/>
      <c r="C123" s="155"/>
      <c r="D123" s="111"/>
    </row>
    <row r="124" spans="1:7" x14ac:dyDescent="0.2">
      <c r="A124" s="225" t="s">
        <v>88</v>
      </c>
      <c r="B124" s="225"/>
      <c r="C124" s="225"/>
      <c r="D124" s="225"/>
      <c r="E124" s="225"/>
      <c r="F124" s="225"/>
      <c r="G124" s="225"/>
    </row>
    <row r="125" spans="1:7" ht="12.6" customHeight="1" x14ac:dyDescent="0.2">
      <c r="A125" s="225" t="s">
        <v>128</v>
      </c>
      <c r="B125" s="225"/>
      <c r="C125" s="225"/>
      <c r="D125" s="225"/>
      <c r="E125" s="225"/>
      <c r="F125" s="225"/>
      <c r="G125" s="225"/>
    </row>
    <row r="126" spans="1:7" ht="13.5" thickBot="1" x14ac:dyDescent="0.25">
      <c r="A126" s="163"/>
      <c r="B126" s="111"/>
      <c r="C126" s="155"/>
      <c r="D126" s="111"/>
    </row>
    <row r="127" spans="1:7" x14ac:dyDescent="0.2">
      <c r="A127" s="227" t="s">
        <v>2</v>
      </c>
      <c r="B127" s="229" t="s">
        <v>3</v>
      </c>
      <c r="C127" s="231" t="s">
        <v>4</v>
      </c>
      <c r="D127" s="232"/>
      <c r="E127" s="235" t="s">
        <v>5</v>
      </c>
      <c r="F127" s="235" t="s">
        <v>89</v>
      </c>
      <c r="G127" s="248" t="s">
        <v>7</v>
      </c>
    </row>
    <row r="128" spans="1:7" ht="13.5" thickBot="1" x14ac:dyDescent="0.25">
      <c r="A128" s="241"/>
      <c r="B128" s="242"/>
      <c r="C128" s="243"/>
      <c r="D128" s="244"/>
      <c r="E128" s="245"/>
      <c r="F128" s="245"/>
      <c r="G128" s="249"/>
    </row>
    <row r="129" spans="1:7" x14ac:dyDescent="0.2">
      <c r="A129" s="112"/>
      <c r="B129" s="166"/>
      <c r="C129" s="167"/>
      <c r="D129" s="168"/>
      <c r="E129" s="118"/>
      <c r="F129" s="169"/>
      <c r="G129" s="170"/>
    </row>
    <row r="130" spans="1:7" s="193" customFormat="1" ht="24" x14ac:dyDescent="0.2">
      <c r="A130" s="179">
        <v>1</v>
      </c>
      <c r="B130" s="192" t="s">
        <v>21</v>
      </c>
      <c r="C130" s="173">
        <v>1</v>
      </c>
      <c r="D130" s="143" t="s">
        <v>193</v>
      </c>
      <c r="E130" s="144">
        <v>10</v>
      </c>
      <c r="F130" s="125" t="s">
        <v>194</v>
      </c>
      <c r="G130" s="72"/>
    </row>
    <row r="131" spans="1:7" s="193" customFormat="1" ht="24" x14ac:dyDescent="0.2">
      <c r="A131" s="194"/>
      <c r="B131" s="195"/>
      <c r="C131" s="173">
        <v>2</v>
      </c>
      <c r="D131" s="143" t="s">
        <v>195</v>
      </c>
      <c r="E131" s="144">
        <v>10</v>
      </c>
      <c r="F131" s="125" t="s">
        <v>196</v>
      </c>
      <c r="G131" s="72"/>
    </row>
    <row r="132" spans="1:7" s="193" customFormat="1" ht="24" x14ac:dyDescent="0.2">
      <c r="A132" s="194"/>
      <c r="B132" s="195"/>
      <c r="C132" s="173">
        <v>3</v>
      </c>
      <c r="D132" s="143" t="s">
        <v>197</v>
      </c>
      <c r="E132" s="144">
        <v>7</v>
      </c>
      <c r="F132" s="125" t="s">
        <v>198</v>
      </c>
      <c r="G132" s="72"/>
    </row>
    <row r="133" spans="1:7" s="193" customFormat="1" ht="24" x14ac:dyDescent="0.2">
      <c r="A133" s="194"/>
      <c r="B133" s="195"/>
      <c r="C133" s="173">
        <v>4</v>
      </c>
      <c r="D133" s="143" t="s">
        <v>131</v>
      </c>
      <c r="E133" s="144">
        <v>10</v>
      </c>
      <c r="F133" s="125" t="s">
        <v>199</v>
      </c>
      <c r="G133" s="72"/>
    </row>
    <row r="134" spans="1:7" s="193" customFormat="1" ht="24" x14ac:dyDescent="0.2">
      <c r="A134" s="194"/>
      <c r="B134" s="195"/>
      <c r="C134" s="173">
        <v>5</v>
      </c>
      <c r="D134" s="143" t="s">
        <v>200</v>
      </c>
      <c r="E134" s="144">
        <v>10</v>
      </c>
      <c r="F134" s="125" t="s">
        <v>199</v>
      </c>
      <c r="G134" s="72"/>
    </row>
    <row r="135" spans="1:7" s="193" customFormat="1" ht="12" x14ac:dyDescent="0.2">
      <c r="A135" s="194"/>
      <c r="B135" s="195"/>
      <c r="C135" s="173">
        <v>6</v>
      </c>
      <c r="D135" s="143" t="s">
        <v>201</v>
      </c>
      <c r="E135" s="144">
        <v>10</v>
      </c>
      <c r="F135" s="125" t="s">
        <v>202</v>
      </c>
      <c r="G135" s="72"/>
    </row>
    <row r="136" spans="1:7" s="193" customFormat="1" thickBot="1" x14ac:dyDescent="0.25">
      <c r="A136" s="194"/>
      <c r="B136" s="195"/>
      <c r="C136" s="196"/>
      <c r="D136" s="197"/>
      <c r="E136" s="144"/>
      <c r="F136" s="176"/>
      <c r="G136" s="78"/>
    </row>
    <row r="137" spans="1:7" s="198" customFormat="1" thickBot="1" x14ac:dyDescent="0.25">
      <c r="A137" s="239" t="s">
        <v>26</v>
      </c>
      <c r="B137" s="240"/>
      <c r="C137" s="240"/>
      <c r="D137" s="240"/>
      <c r="E137" s="107">
        <f>SUM(E130:E136)</f>
        <v>57</v>
      </c>
      <c r="F137" s="134" t="s">
        <v>27</v>
      </c>
      <c r="G137" s="185"/>
    </row>
    <row r="138" spans="1:7" s="198" customFormat="1" ht="12" x14ac:dyDescent="0.2">
      <c r="A138" s="138"/>
      <c r="B138" s="138"/>
      <c r="C138" s="138"/>
      <c r="D138" s="138"/>
      <c r="E138" s="105"/>
      <c r="F138" s="139"/>
      <c r="G138" s="151"/>
    </row>
    <row r="139" spans="1:7" x14ac:dyDescent="0.2">
      <c r="A139" s="250" t="s">
        <v>143</v>
      </c>
      <c r="B139" s="250"/>
      <c r="C139" s="250"/>
      <c r="D139" s="154">
        <v>8</v>
      </c>
      <c r="E139" s="186"/>
      <c r="G139" s="155"/>
    </row>
    <row r="140" spans="1:7" x14ac:dyDescent="0.2">
      <c r="A140" s="251" t="s">
        <v>144</v>
      </c>
      <c r="B140" s="251"/>
      <c r="C140" s="251"/>
      <c r="D140" s="157">
        <v>1</v>
      </c>
      <c r="G140" s="111"/>
    </row>
    <row r="141" spans="1:7" ht="12.95" customHeight="1" x14ac:dyDescent="0.2">
      <c r="A141" s="252" t="s">
        <v>49</v>
      </c>
      <c r="B141" s="252"/>
      <c r="C141" s="199"/>
      <c r="D141" s="159">
        <f ca="1">SUM(D139:D141)</f>
        <v>9</v>
      </c>
      <c r="F141" s="253" t="s">
        <v>203</v>
      </c>
      <c r="G141" s="253"/>
    </row>
    <row r="142" spans="1:7" ht="12.95" customHeight="1" x14ac:dyDescent="0.2">
      <c r="A142" s="200"/>
      <c r="B142" s="200"/>
      <c r="C142" s="200"/>
      <c r="D142" s="201"/>
      <c r="F142" s="165"/>
      <c r="G142" s="165"/>
    </row>
    <row r="143" spans="1:7" x14ac:dyDescent="0.2">
      <c r="A143" s="160"/>
      <c r="B143" s="202"/>
      <c r="C143" s="200"/>
      <c r="D143" s="201"/>
      <c r="F143" s="254" t="s">
        <v>124</v>
      </c>
      <c r="G143" s="254"/>
    </row>
    <row r="144" spans="1:7" x14ac:dyDescent="0.2">
      <c r="A144" s="160"/>
      <c r="B144" s="202"/>
      <c r="C144" s="200"/>
      <c r="D144" s="201"/>
      <c r="G144" s="111"/>
    </row>
    <row r="145" spans="1:7" x14ac:dyDescent="0.2">
      <c r="A145" s="160"/>
      <c r="B145" s="202" t="s">
        <v>41</v>
      </c>
      <c r="C145" s="200"/>
      <c r="D145" s="201"/>
      <c r="F145" s="155"/>
      <c r="G145" s="155"/>
    </row>
    <row r="146" spans="1:7" x14ac:dyDescent="0.2">
      <c r="A146" s="160"/>
      <c r="B146" s="202" t="s">
        <v>204</v>
      </c>
      <c r="C146" s="200"/>
      <c r="D146" s="159">
        <v>49</v>
      </c>
      <c r="F146" s="184"/>
      <c r="G146" s="184"/>
    </row>
    <row r="147" spans="1:7" ht="12.95" customHeight="1" x14ac:dyDescent="0.2">
      <c r="A147" s="160"/>
      <c r="B147" s="202" t="s">
        <v>205</v>
      </c>
      <c r="C147" s="200"/>
      <c r="D147" s="159">
        <v>12</v>
      </c>
      <c r="F147" s="254" t="s">
        <v>206</v>
      </c>
      <c r="G147" s="254"/>
    </row>
    <row r="148" spans="1:7" x14ac:dyDescent="0.2">
      <c r="A148" s="160"/>
      <c r="B148" s="202"/>
      <c r="C148" s="200"/>
      <c r="D148" s="203">
        <f>SUM(D146:D147)</f>
        <v>61</v>
      </c>
      <c r="F148" s="247" t="s">
        <v>207</v>
      </c>
      <c r="G148" s="247"/>
    </row>
  </sheetData>
  <mergeCells count="39">
    <mergeCell ref="F148:G148"/>
    <mergeCell ref="E127:E128"/>
    <mergeCell ref="F127:F128"/>
    <mergeCell ref="G127:G128"/>
    <mergeCell ref="A137:D137"/>
    <mergeCell ref="A139:C139"/>
    <mergeCell ref="A127:A128"/>
    <mergeCell ref="B127:B128"/>
    <mergeCell ref="C127:D128"/>
    <mergeCell ref="A140:C140"/>
    <mergeCell ref="A141:B141"/>
    <mergeCell ref="F141:G141"/>
    <mergeCell ref="F143:G143"/>
    <mergeCell ref="F147:G147"/>
    <mergeCell ref="A95:D95"/>
    <mergeCell ref="A101:D101"/>
    <mergeCell ref="A102:D102"/>
    <mergeCell ref="A124:G124"/>
    <mergeCell ref="A125:G125"/>
    <mergeCell ref="A47:G47"/>
    <mergeCell ref="A49:A50"/>
    <mergeCell ref="B49:B50"/>
    <mergeCell ref="C49:D50"/>
    <mergeCell ref="E49:E50"/>
    <mergeCell ref="F49:F50"/>
    <mergeCell ref="G49:G50"/>
    <mergeCell ref="A46:G46"/>
    <mergeCell ref="A1:G1"/>
    <mergeCell ref="A2:G2"/>
    <mergeCell ref="F3:G3"/>
    <mergeCell ref="A4:A5"/>
    <mergeCell ref="B4:B5"/>
    <mergeCell ref="C4:D5"/>
    <mergeCell ref="E4:E5"/>
    <mergeCell ref="F4:F5"/>
    <mergeCell ref="G4:G5"/>
    <mergeCell ref="A12:D12"/>
    <mergeCell ref="A34:D34"/>
    <mergeCell ref="A35:D35"/>
  </mergeCells>
  <pageMargins left="0.59055118110236227" right="0.59055118110236227" top="0.31496062992125984" bottom="0.31496062992125984" header="0.43307086614173229" footer="0.11811023622047245"/>
  <pageSetup paperSize="10000" scale="74" orientation="landscape" r:id="rId1"/>
  <rowBreaks count="2" manualBreakCount="2">
    <brk id="45" max="10" man="1"/>
    <brk id="102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TAHUN 2023</vt:lpstr>
      <vt:lpstr>TAHUN 2024</vt:lpstr>
      <vt:lpstr>'TAHUN 2023'!Print_Area</vt:lpstr>
      <vt:lpstr>'TAHUN 2024'!Print_Area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acer</dc:creator>
  <cp:lastModifiedBy>USER</cp:lastModifiedBy>
  <dcterms:created xsi:type="dcterms:W3CDTF">2024-10-23T03:49:54Z</dcterms:created>
  <dcterms:modified xsi:type="dcterms:W3CDTF">2024-10-24T05:36:35Z</dcterms:modified>
</cp:coreProperties>
</file>